
<file path=[Content_Types].xml><?xml version="1.0" encoding="utf-8"?>
<Types xmlns="http://schemas.openxmlformats.org/package/2006/content-type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mc:AlternateContent xmlns:mc="http://schemas.openxmlformats.org/markup-compatibility/2006">
    <mc:Choice Requires="x15">
      <x15ac:absPath xmlns:x15ac="http://schemas.microsoft.com/office/spreadsheetml/2010/11/ac" url="F:\05 - Einkauf\05-07 - Beschaffung (REM)\01 Preisanfragen\62311 Glasfaser und Internet Service für Studierende MB\Vergabeunterlagen\Extern\Teilnahmewettbewerb\"/>
    </mc:Choice>
  </mc:AlternateContent>
  <xr:revisionPtr revIDLastSave="0" documentId="13_ncr:1_{893F9913-F4F8-4D35-827D-A5E36CE1ED4C}" xr6:coauthVersionLast="47" xr6:coauthVersionMax="47" xr10:uidLastSave="{00000000-0000-0000-0000-000000000000}"/>
  <bookViews>
    <workbookView xWindow="28680" yWindow="1065" windowWidth="29040" windowHeight="15720" tabRatio="500" xr2:uid="{00000000-000D-0000-FFFF-FFFF00000000}"/>
  </bookViews>
  <sheets>
    <sheet name="Deckblatt" sheetId="1" r:id="rId1"/>
    <sheet name="Standorte" sheetId="2" r:id="rId2"/>
    <sheet name="Betriebsleistungen" sheetId="3" r:id="rId3"/>
    <sheet name="Optionale Leistungen" sheetId="7" r:id="rId4"/>
    <sheet name="Implementierungsleistungen" sheetId="4" r:id="rId5"/>
    <sheet name="IMAC Arbeiten" sheetId="5" r:id="rId6"/>
  </sheets>
  <externalReferences>
    <externalReference r:id="rId7"/>
    <externalReference r:id="rId8"/>
  </externalReferences>
  <definedNames>
    <definedName name="_Key1" hidden="1">#REF!</definedName>
    <definedName name="_Order1" hidden="1">255</definedName>
    <definedName name="_Order2" hidden="1">255</definedName>
    <definedName name="_Sort" hidden="1">#REF!</definedName>
    <definedName name="ACwvu.Credit._.Additions." hidden="1">[1]FTE!#REF!</definedName>
    <definedName name="ahahahahaha" hidden="1">{"'Server Configuration'!$A$1:$DB$281"}</definedName>
    <definedName name="blip" hidden="1">{"'Server Configuration'!$A$1:$DB$281"}</definedName>
    <definedName name="Cwvu.Credit._.Active." hidden="1">[1]FTE!#REF!</definedName>
    <definedName name="Cwvu.Credit._.Additions." hidden="1">[1]FTE!#REF!</definedName>
    <definedName name="HTML_CodePage" hidden="1">1252</definedName>
    <definedName name="HTML_Control" hidden="1">{"'Server Configuration'!$A$1:$DB$281"}</definedName>
    <definedName name="HTML_Description" hidden="1">""</definedName>
    <definedName name="HTML_Email" hidden="1">""</definedName>
    <definedName name="HTML_Header" hidden="1">"Server Configuration"</definedName>
    <definedName name="HTML_LastUpdate" hidden="1">"2/9/01"</definedName>
    <definedName name="HTML_LineAfter" hidden="1">FALSE()</definedName>
    <definedName name="HTML_LineBefore" hidden="1">FALSE()</definedName>
    <definedName name="HTML_Name" hidden="1">"Corporate Network Services"</definedName>
    <definedName name="HTML_OBDlg2" hidden="1">TRUE()</definedName>
    <definedName name="HTML_OBDlg4" hidden="1">TRUE()</definedName>
    <definedName name="HTML_OS" hidden="1">0</definedName>
    <definedName name="HTML_PathFile" hidden="1">"C:\WINNT\Profiles\E003999\Desktop\MyHTML.htm"</definedName>
    <definedName name="HTML_Title" hidden="1">"Asset Tracking 2_9_01"</definedName>
    <definedName name="j" hidden="1">{"'Server Configuration'!$A$1:$DB$281"}</definedName>
    <definedName name="lecv" hidden="1">{#N/A,#N/A,FALSE,"Report"}</definedName>
    <definedName name="LEMC" hidden="1">{#N/A,#N/A,FALSE,"Report"}</definedName>
    <definedName name="reon" hidden="1">"Edouard.Blondeau@globalone.net"</definedName>
    <definedName name="SAPBEXrevision" hidden="1">1</definedName>
    <definedName name="SAPBEXsysID" hidden="1">"WR1"</definedName>
    <definedName name="SAPBEXwbID" hidden="1">"3UWHDHU8FE8LN8MQ8P9Q59ZDC"</definedName>
    <definedName name="Swvu.Credit._.Additions." hidden="1">[1]FTE!#REF!</definedName>
    <definedName name="test" hidden="1">{"'March 99 routing'!$A$1:$AD$34"}</definedName>
    <definedName name="Theatre" hidden="1">[2]Controls!$B$9</definedName>
    <definedName name="v_Freq_list" hidden="1">'[2]Pmt Structure'!$A$28:$A$32</definedName>
    <definedName name="v_Pmt_Mode" hidden="1">[2]Validations!$A$4:$A$5</definedName>
    <definedName name="v_Pmt_stream" hidden="1">IF(OR('[2]New C PM'!$F$9="Options Contract",'[2]New C PM'!$F$9="Options+Tech Mig"),[2]Validations!$AO$4:$AO$5,IF(RIGHT('[2]New C PM'!$F$9,9)="Migration",[2]Validations!$AO$4,[2]Validations!$AO$4:$AO$13))</definedName>
    <definedName name="wrn.Cost._.Summary." hidden="1">{#N/A,#N/A,FALSE,"Tab 5 - Budget Statement";#N/A,#N/A,FALSE,"Tab 4 - Financial Worksheet";#N/A,#N/A,FALSE,"Tab 1 - Resource Worksheet";#N/A,#N/A,FALSE,"Tab 2 - Educ-Travel-Ent";#N/A,#N/A,FALSE,"Tab 3 - Hardware-Software"}</definedName>
    <definedName name="wrn.Gwip._.Report." hidden="1">{#N/A,#N/A,FALSE,"Report"}</definedName>
    <definedName name="wrn.Long._.Report." hidden="1">{#N/A,#N/A,TRUE,"Cover";#N/A,#N/A,TRUE,"Header (ld)";#N/A,#N/A,TRUE,"T&amp;O By Region";#N/A,#N/A,TRUE,"Region Charts ";#N/A,#N/A,TRUE,"T&amp;O London";#N/A,#N/A,TRUE,"AD Report";#N/A,#N/A,TRUE,"Var by OU"}</definedName>
    <definedName name="wrn.Long._.Report.a" hidden="1">{#N/A,#N/A,TRUE,"Cover";#N/A,#N/A,TRUE,"Header (ld)";#N/A,#N/A,TRUE,"T&amp;O By Region";#N/A,#N/A,TRUE,"Region Charts ";#N/A,#N/A,TRUE,"T&amp;O London";#N/A,#N/A,TRUE,"AD Report";#N/A,#N/A,TRUE,"Var by OU"}</definedName>
    <definedName name="wrn.Short._.Report." hidden="1">{#N/A,#N/A,TRUE,"Cover";#N/A,#N/A,TRUE,"Header (eu)";#N/A,#N/A,TRUE,"Region Charts";#N/A,#N/A,TRUE,"T&amp;O By Region";#N/A,#N/A,TRUE,"AD Report"}</definedName>
    <definedName name="wvu.Credit._.Active." hidden="1">{TRUE,TRUE,-1.25,-15.5,484.5,276.75,FALSE,TRUE,TRUE,TRUE,0,1,#N/A,1,#N/A,6.91071428571429,18.2941176470588,1,FALSE,FALSE,3,TRUE,1,FALSE,100,"Swvu.Credit._.Active.","ACwvu.Credit._.Active.",#N/A,FALSE,FALSE,0.25,0.25,0.5,0.5,2,"","&amp;L&amp;F&amp;C&amp;A&amp;R&amp;D&amp;T",TRUE,FALSE,FALSE,FALSE,1,#N/A,1,8,"=R8C1:R142C23","=R1:R7",#N/A,"Cwvu.Credit._.Active.",FALSE,FALSE,FALSE,1,65534,65534,FALSE,FALSE,TRUE,TRUE,TRUE}</definedName>
    <definedName name="wvu.Credit._.Additions." hidden="1">{TRUE,TRUE,-1.25,-15.5,484.5,276.75,FALSE,TRUE,TRUE,TRUE,0,1,#N/A,140,#N/A,6.91071428571429,18.1764705882353,1,FALSE,FALSE,3,TRUE,1,FALSE,100,"Swvu.Credit._.Additions.","ACwvu.Credit._.Additions.",#N/A,FALSE,FALSE,0.25,0.25,0.5,0.5,2,"","&amp;L&amp;F&amp;C&amp;A&amp;R&amp;D&amp;T",TRUE,FALSE,FALSE,FALSE,1,#N/A,1,8,"=R155C1:R270C23","=R146:R154",#N/A,"Cwvu.Credit._.Additions.",FALSE,FALSE,FALSE,1,65534,65534,FALSE,FALSE,TRUE,TRUE,TRUE}</definedName>
  </definedNames>
  <calcPr calcId="191029" iterateDelta="1E-4"/>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J38" i="1" l="1"/>
  <c r="J39" i="1"/>
  <c r="J40" i="1"/>
  <c r="J41" i="1"/>
  <c r="J42" i="1"/>
  <c r="J43" i="1"/>
  <c r="J44" i="1"/>
  <c r="J45" i="1"/>
  <c r="J46" i="1"/>
  <c r="J47" i="1"/>
  <c r="J48" i="1"/>
  <c r="J49" i="1"/>
  <c r="J50" i="1"/>
  <c r="J51" i="1"/>
  <c r="J52" i="1"/>
  <c r="J53" i="1"/>
  <c r="J54" i="1"/>
  <c r="J55" i="1"/>
  <c r="J56" i="1"/>
  <c r="J57" i="1"/>
  <c r="J58" i="1"/>
  <c r="J59" i="1"/>
  <c r="J60" i="1"/>
  <c r="J37" i="1"/>
  <c r="E8" i="3"/>
  <c r="E9" i="3"/>
  <c r="E10" i="3"/>
  <c r="E11" i="3"/>
  <c r="E12" i="3"/>
  <c r="E13" i="3"/>
  <c r="E14" i="3"/>
  <c r="E15" i="3"/>
  <c r="E16" i="3"/>
  <c r="E17" i="3"/>
  <c r="E18" i="3"/>
  <c r="E19" i="3"/>
  <c r="E20" i="3"/>
  <c r="E21" i="3"/>
  <c r="E22" i="3"/>
  <c r="E23" i="3"/>
  <c r="E24" i="3"/>
  <c r="E25" i="3"/>
  <c r="E26" i="3"/>
  <c r="E27" i="3"/>
  <c r="E28" i="3"/>
  <c r="E29" i="3"/>
  <c r="E30" i="3"/>
  <c r="E7" i="3"/>
  <c r="L8" i="7"/>
  <c r="L7" i="7"/>
  <c r="H8" i="7"/>
  <c r="H7" i="7"/>
  <c r="B2" i="7"/>
  <c r="B1" i="7"/>
  <c r="E42" i="5"/>
  <c r="E40" i="5"/>
  <c r="E39" i="5"/>
  <c r="E38" i="5"/>
  <c r="E37" i="5"/>
  <c r="E35" i="5"/>
  <c r="E34" i="5"/>
  <c r="E33" i="5"/>
  <c r="E32" i="5"/>
  <c r="E31" i="5"/>
  <c r="E30" i="5"/>
  <c r="E29" i="5"/>
  <c r="E28" i="5"/>
  <c r="E27" i="5"/>
  <c r="E26" i="5"/>
  <c r="E25" i="5"/>
  <c r="E24" i="5"/>
  <c r="E23" i="5"/>
  <c r="E22" i="5"/>
  <c r="E21" i="5"/>
  <c r="E19" i="5"/>
  <c r="E18" i="5"/>
  <c r="E17" i="5"/>
  <c r="E16" i="5"/>
  <c r="E15" i="5"/>
  <c r="E14" i="5"/>
  <c r="E13" i="5"/>
  <c r="E12" i="5"/>
  <c r="E10" i="5"/>
  <c r="E9" i="5"/>
  <c r="E8" i="5"/>
  <c r="E7" i="5"/>
  <c r="B2" i="5"/>
  <c r="B1" i="5"/>
  <c r="C34" i="4"/>
  <c r="B2" i="4"/>
  <c r="B1" i="4"/>
  <c r="B2" i="3"/>
  <c r="B1" i="3"/>
  <c r="G74" i="2"/>
  <c r="B2" i="2"/>
  <c r="B1" i="2"/>
  <c r="E32" i="3" l="1"/>
  <c r="J69" i="1"/>
  <c r="J68" i="1"/>
  <c r="J62" i="1"/>
  <c r="J61" i="1"/>
  <c r="J64" i="1" l="1"/>
  <c r="J65" i="1"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Kuchenbecker (Peter)</author>
  </authors>
  <commentList>
    <comment ref="F38" authorId="0" shapeId="0" xr:uid="{00000000-0006-0000-0000-000002000000}">
      <text>
        <r>
          <rPr>
            <sz val="10"/>
            <rFont val="Calibri"/>
            <family val="2"/>
          </rPr>
          <t>Neubau</t>
        </r>
      </text>
    </comment>
  </commentList>
</comments>
</file>

<file path=xl/sharedStrings.xml><?xml version="1.0" encoding="utf-8"?>
<sst xmlns="http://schemas.openxmlformats.org/spreadsheetml/2006/main" count="562" uniqueCount="223">
  <si>
    <t>Preismatrix</t>
  </si>
  <si>
    <t>Bieter:</t>
  </si>
  <si>
    <t>sdf</t>
  </si>
  <si>
    <t>&lt;&lt;Bieter bitte eintragen&gt;&gt;</t>
  </si>
  <si>
    <t>Angebotspreis Stand:</t>
  </si>
  <si>
    <t>&lt;&lt;Datum bitte eintragen&gt;&gt;</t>
  </si>
  <si>
    <r>
      <rPr>
        <b/>
        <sz val="16"/>
        <rFont val="Arial"/>
        <family val="2"/>
        <charset val="1"/>
      </rPr>
      <t xml:space="preserve">Preisbildung
</t>
    </r>
    <r>
      <rPr>
        <sz val="16"/>
        <rFont val="Arial"/>
        <family val="2"/>
        <charset val="1"/>
      </rPr>
      <t>(rechnerischer Wert über 10 Jahre für Einmalkosten und monatliche Betriebsdienstleistungen)</t>
    </r>
  </si>
  <si>
    <t>Standorte</t>
  </si>
  <si>
    <t>Wohnanlage</t>
  </si>
  <si>
    <t>Neubau Wohnheim Neubau Bremerskamp</t>
  </si>
  <si>
    <t>Neubau Wohnheim Hörn Areal</t>
  </si>
  <si>
    <t>Christian-Albrechts-Haus</t>
  </si>
  <si>
    <t>Wohnheim Leibnitzstraße</t>
  </si>
  <si>
    <t>Dr.Oetker-Haus</t>
  </si>
  <si>
    <t>Professor-Anschütz-Haus (Hausanschluss)</t>
  </si>
  <si>
    <t>Edo-Osterloh-Haus</t>
  </si>
  <si>
    <t>Dr. Aenne-Liebrich-Haus</t>
  </si>
  <si>
    <t>Max-Kade-Haus</t>
  </si>
  <si>
    <t>Studentendorf Kiel</t>
  </si>
  <si>
    <t>Wohnheim Bremerstrasse</t>
  </si>
  <si>
    <t>Wohnheim Dietrichsdorf</t>
  </si>
  <si>
    <t>Käthe Frankenthal Haus</t>
  </si>
  <si>
    <t>Studentendorf Lübeck</t>
  </si>
  <si>
    <t>Wohnheim Lübeck</t>
  </si>
  <si>
    <t>ISW Lübeck</t>
  </si>
  <si>
    <t>Füchtingstraße</t>
  </si>
  <si>
    <t>Norderburse</t>
  </si>
  <si>
    <t>Wohnheim Sandberg</t>
  </si>
  <si>
    <t>Wohnheim "Am Campus"</t>
  </si>
  <si>
    <t>Haus Flensburg</t>
  </si>
  <si>
    <t>Emmy Hennings Haus</t>
  </si>
  <si>
    <t>Sophie Bothilde Jensen Haus</t>
  </si>
  <si>
    <t>Internationales Haus</t>
  </si>
  <si>
    <t>Wohnheim Tinsdaler Weg</t>
  </si>
  <si>
    <t>Wohnheim Heide</t>
  </si>
  <si>
    <t>Implementierungsdienstleistungen</t>
  </si>
  <si>
    <t>IMAC Arbeiten</t>
  </si>
  <si>
    <t>Preis über die gesamte Laufzeit (netto)</t>
  </si>
  <si>
    <t>© ITK Ingenieure Service GmbH</t>
  </si>
  <si>
    <t>Ausschreibung</t>
  </si>
  <si>
    <t>Bietername</t>
  </si>
  <si>
    <t>Standort</t>
  </si>
  <si>
    <t>Gebäude</t>
  </si>
  <si>
    <t>PLZ</t>
  </si>
  <si>
    <t>Ort</t>
  </si>
  <si>
    <t>Adresse</t>
  </si>
  <si>
    <t>Haus Nr.</t>
  </si>
  <si>
    <t>Anzahl Wohnungen im Gebäude</t>
  </si>
  <si>
    <t>Anzahl WLAN-Access Points für Gemeinschaftsbereiche im Gebäude</t>
  </si>
  <si>
    <t>Anzahl Verwaltungs-Ports je Wohnanlage</t>
  </si>
  <si>
    <t>Anzahl IoT Ports je Wohnanlage</t>
  </si>
  <si>
    <t>Bandbreite</t>
  </si>
  <si>
    <t>bei bereits vorhandene Verkabelung</t>
  </si>
  <si>
    <t>Altvertrag läuft bis</t>
  </si>
  <si>
    <t>Kiel</t>
  </si>
  <si>
    <t>1 GB/s</t>
  </si>
  <si>
    <t>Cat 7</t>
  </si>
  <si>
    <t>-</t>
  </si>
  <si>
    <t>Niemannsweg</t>
  </si>
  <si>
    <t>152</t>
  </si>
  <si>
    <t>Leibnitzstraße</t>
  </si>
  <si>
    <t>5</t>
  </si>
  <si>
    <t>Projensdorfer Str.</t>
  </si>
  <si>
    <t>155</t>
  </si>
  <si>
    <t>über Standort 7</t>
  </si>
  <si>
    <t>Bremerstr</t>
  </si>
  <si>
    <t>23</t>
  </si>
  <si>
    <t>Professor-Anschütz-Haus</t>
  </si>
  <si>
    <t>Hansastr.</t>
  </si>
  <si>
    <t>84</t>
  </si>
  <si>
    <t>Steenbeker Weg</t>
  </si>
  <si>
    <t>4</t>
  </si>
  <si>
    <t>3 X 1 GB/s</t>
  </si>
  <si>
    <t xml:space="preserve">Edo-Osterloh-Haus (Hausanschluss)   </t>
  </si>
  <si>
    <t>6</t>
  </si>
  <si>
    <t>8</t>
  </si>
  <si>
    <t>10</t>
  </si>
  <si>
    <t>12a</t>
  </si>
  <si>
    <t>12b</t>
  </si>
  <si>
    <t>14</t>
  </si>
  <si>
    <t>16</t>
  </si>
  <si>
    <t>16a</t>
  </si>
  <si>
    <t>18</t>
  </si>
  <si>
    <t>20</t>
  </si>
  <si>
    <t>22</t>
  </si>
  <si>
    <t>24</t>
  </si>
  <si>
    <t>26a</t>
  </si>
  <si>
    <t>26b</t>
  </si>
  <si>
    <t>Johann-Fleck-Str.</t>
  </si>
  <si>
    <t>Cat 6</t>
  </si>
  <si>
    <t>12</t>
  </si>
  <si>
    <t>Olshausenstr.</t>
  </si>
  <si>
    <t>73</t>
  </si>
  <si>
    <t>über Standort 8</t>
  </si>
  <si>
    <t>Studentendorf Kiel (Hausanschluss)</t>
  </si>
  <si>
    <t>64</t>
  </si>
  <si>
    <t>64a</t>
  </si>
  <si>
    <t>66</t>
  </si>
  <si>
    <t>66a</t>
  </si>
  <si>
    <t>68</t>
  </si>
  <si>
    <t>68a</t>
  </si>
  <si>
    <t>Wohnheim Bremersraße</t>
  </si>
  <si>
    <t>Bremerstr.</t>
  </si>
  <si>
    <t>30</t>
  </si>
  <si>
    <t>über Standort 6</t>
  </si>
  <si>
    <t>32</t>
  </si>
  <si>
    <t>34</t>
  </si>
  <si>
    <t>36</t>
  </si>
  <si>
    <t>38</t>
  </si>
  <si>
    <t>40</t>
  </si>
  <si>
    <t>Eichenbergskamp</t>
  </si>
  <si>
    <t>Feldstraße</t>
  </si>
  <si>
    <t>Lübeck</t>
  </si>
  <si>
    <t>Anschützstr.</t>
  </si>
  <si>
    <t>11</t>
  </si>
  <si>
    <t>über Standort 15</t>
  </si>
  <si>
    <t>13</t>
  </si>
  <si>
    <t>15</t>
  </si>
  <si>
    <t>Wohnheim Lübeck (Hausanschluss)</t>
  </si>
  <si>
    <t>7a</t>
  </si>
  <si>
    <t>7b</t>
  </si>
  <si>
    <t>ISW Lübeck (Hausanschluss)</t>
  </si>
  <si>
    <t>Alfstr.</t>
  </si>
  <si>
    <t>5a</t>
  </si>
  <si>
    <t>Fischstr</t>
  </si>
  <si>
    <t>6b,c</t>
  </si>
  <si>
    <t>Füchtingstr.</t>
  </si>
  <si>
    <t>3</t>
  </si>
  <si>
    <t>3 X DSL 100 MB/s</t>
  </si>
  <si>
    <t>Flensburg</t>
  </si>
  <si>
    <t>Professor-Mensing-Str.</t>
  </si>
  <si>
    <t>1</t>
  </si>
  <si>
    <t>Cat 5</t>
  </si>
  <si>
    <t>Kanzleistr.</t>
  </si>
  <si>
    <t>77</t>
  </si>
  <si>
    <t>über Standort 20</t>
  </si>
  <si>
    <t>77a</t>
  </si>
  <si>
    <t>79</t>
  </si>
  <si>
    <t>81</t>
  </si>
  <si>
    <t>83</t>
  </si>
  <si>
    <t>83a</t>
  </si>
  <si>
    <t>85</t>
  </si>
  <si>
    <t>85a</t>
  </si>
  <si>
    <t>85b</t>
  </si>
  <si>
    <t>Wohnheim "Am Campus" (Hausanschluss)</t>
  </si>
  <si>
    <t>Thomas-Finke-Str.</t>
  </si>
  <si>
    <t>1GB/s</t>
  </si>
  <si>
    <t>75</t>
  </si>
  <si>
    <t>Auf dem Campus</t>
  </si>
  <si>
    <t>2x 1 GB/s</t>
  </si>
  <si>
    <t>via EHH</t>
  </si>
  <si>
    <t>Thomas-Fincke-Straße</t>
  </si>
  <si>
    <t>7</t>
  </si>
  <si>
    <t>Wedel</t>
  </si>
  <si>
    <t>Tinsdaler Weg</t>
  </si>
  <si>
    <t>125-127</t>
  </si>
  <si>
    <t>Heide</t>
  </si>
  <si>
    <t>Professor-Heinz-Haber-Str.</t>
  </si>
  <si>
    <t>11-19</t>
  </si>
  <si>
    <t>Summe</t>
  </si>
  <si>
    <t>Betriebsleistungen Internet LAN/WLAN</t>
  </si>
  <si>
    <r>
      <rPr>
        <b/>
        <sz val="11"/>
        <color theme="1"/>
        <rFont val="Calibri"/>
        <family val="2"/>
        <charset val="1"/>
      </rPr>
      <t xml:space="preserve">Anzahl </t>
    </r>
    <r>
      <rPr>
        <b/>
        <sz val="11"/>
        <color rgb="FFFFFF00"/>
        <rFont val="Calibri (Textkörper)"/>
        <charset val="1"/>
      </rPr>
      <t>Anschlüsse</t>
    </r>
  </si>
  <si>
    <r>
      <rPr>
        <b/>
        <sz val="11"/>
        <color theme="1"/>
        <rFont val="Calibri"/>
        <family val="2"/>
        <charset val="1"/>
      </rPr>
      <t xml:space="preserve">monatlicher Preis pro </t>
    </r>
    <r>
      <rPr>
        <b/>
        <sz val="11"/>
        <color rgb="FFFFFF00"/>
        <rFont val="Calibri (Textkörper)"/>
        <charset val="1"/>
      </rPr>
      <t>Anschluss</t>
    </r>
  </si>
  <si>
    <t>monatlicher Gesamtpreis pro Wohnanlage</t>
  </si>
  <si>
    <t>einmalige Kosten Kauf</t>
  </si>
  <si>
    <t>monatlicher Service und Instandhaltung pro Wohneinheit</t>
  </si>
  <si>
    <t>Summen</t>
  </si>
  <si>
    <t>Es sind nur ggf.  anfallende Installations- und Projektmanagementkosten einzutragen. 
Sämtliche Kosten für Hardware LAN/WLAN sind in der monatlichen Betriebspauschale zu inkludieren!</t>
  </si>
  <si>
    <t xml:space="preserve"> Einmalleistungen
(Pauschalpreis)</t>
  </si>
  <si>
    <t>Preismatrix Nachträgliche Änderungen, Reparaturen, Instandhaltung (IMAC)</t>
  </si>
  <si>
    <t>Studentenwerk Schleswig-Holstein</t>
  </si>
  <si>
    <t>Personaldienstleistungen</t>
  </si>
  <si>
    <t>Menge</t>
  </si>
  <si>
    <t>Einzelpreis</t>
  </si>
  <si>
    <t>Gesamtpreis</t>
  </si>
  <si>
    <t>Helfer, Abrechnungseinheit Stunde</t>
  </si>
  <si>
    <t>Monteur, Abrechnungseinheit Stunde</t>
  </si>
  <si>
    <t>Bauleiter, Abrechnungseinheit Stunde</t>
  </si>
  <si>
    <t>Ingenieur, Abrechnungseinheit Stunde</t>
  </si>
  <si>
    <t>Installationsleistungen</t>
  </si>
  <si>
    <t>Wanddurchbruch Mauerwerk 10x10 cm</t>
  </si>
  <si>
    <t>Wanddurchbruch Mauerwerk 15x15 cm</t>
  </si>
  <si>
    <t>Wanddurchbruch Beton Bohrung 15mm</t>
  </si>
  <si>
    <t>Deckendurchbruch 20mm</t>
  </si>
  <si>
    <t>Kernbohrung 50mm</t>
  </si>
  <si>
    <t>Stemmarbeiten Mauerwerk bis 50 cm</t>
  </si>
  <si>
    <t>Brandschott öffnen und verschließen</t>
  </si>
  <si>
    <t>Verlegearbeiten Datenkabel pro Meter</t>
  </si>
  <si>
    <t>Installationsmaterial</t>
  </si>
  <si>
    <t>Datenkabel CAT 7A, Duplex Kabel
Twisted Pair 4x2xAWG22, B2Ca</t>
  </si>
  <si>
    <t>Datenkabel LWL Singlemode, Anbindung von Etagenverteilern
4 Fasern Singlemode E9 9/125 µm OS2</t>
  </si>
  <si>
    <t>Netzwerkschrank 42 HR, 800x1.000 mm, fertig ausgebaut inkl. verschließbaren Türen an der Front- und Rückseite</t>
  </si>
  <si>
    <t>Datenanschlussdose RJ 45
E-DATModul Cat.6A 8/8 8 
AP schräg mit Staubschutz
RAL 9010 Reinweiß
liefern, montieren und auflegen</t>
  </si>
  <si>
    <t>Patchfeld CAT6/7, 24 x RJ45-Buchsen
LSA plus - Klemmtechnik auf gemeinsamer Grundplatine
geschirmte Ausführung
Übertragungstechnische Eigenschaften: EIA/TIA TSB 40 u. ISO/IEC DIS 11801 liefern, montieren und auflegen</t>
  </si>
  <si>
    <t>Patchfeld LWL Singlemode
24 x LC Duplex, 9/125µ
Kupplung mit internem Shutter
Beschriftungsfelder, frontseitige Kabelabfangbügel, Zugentlastungen für jedes Kabel, 
Höheneinheiten:   1 HE
liefern, montieren und auflegen</t>
  </si>
  <si>
    <t>Kabelpritsche 600mm (Haupttrassen) liefern und montieren Preis/Meter</t>
  </si>
  <si>
    <t>Kabelpritsche 200mm (Quertrassen) liefern und montieren Preis/Meter</t>
  </si>
  <si>
    <t>Längsverbinder 600mm liefern und montieren Preis/Stück</t>
  </si>
  <si>
    <t>Längsverbinder 200mm liefern und montieren Preis/Stück</t>
  </si>
  <si>
    <t>Hängestiele US3 600mm liefern und montieren Preis/Stück</t>
  </si>
  <si>
    <t>Hängestiele US3 300mm liefern und montieren Preis/Stück</t>
  </si>
  <si>
    <t>Stielausleger 600mm liefern und montieren Preis/Stück</t>
  </si>
  <si>
    <t>Stielausleger 300mm liefern und montieren Preis/Stück</t>
  </si>
  <si>
    <t>Kunststoff Kabelkanal 40 x 60 mm
Geprüft nach DIN EN 50085-1.
Werkstoff: Polyvinylchlorid, PVC
Farbe: reinweiß; RAL 9010
liefern und montieren Preis/Meter</t>
  </si>
  <si>
    <t>Ersatzgeräte im Falle von Sabotage, Vandalismus, Diebstahl etc.</t>
  </si>
  <si>
    <t>W-Lan Router für Wohneinheit (Ersatzgerät)</t>
  </si>
  <si>
    <t>W-Lan Access Point für Gemeinschaftsbereiche (Ersatzgerät)</t>
  </si>
  <si>
    <t>Netzwerkswitch Zentralverteiler (Ersatzgerät)</t>
  </si>
  <si>
    <t>Netzwerkswitch Etagenverteiler (Ersatzgerät)</t>
  </si>
  <si>
    <t>Gesamtsumme IMAC Arbeiten über Laufzeit</t>
  </si>
  <si>
    <t>Im Rahmen der Preisbildung für das Gesamtangebot wird eine Annahme getroffen, in welchem Rahmen IMAC Arbeiten über die Laufzeit des Vertrages abgerufen werden. Diese Annahme wird im Wertungspreis für das Angebot aufgenommen und angerechnet! Die angegebenen Mengen sind keine Mindestabnahmemengen. Ein Anspruch auf Abnahme besteht nicht.</t>
  </si>
  <si>
    <t>Anzahl Hauseingänge</t>
  </si>
  <si>
    <r>
      <t xml:space="preserve">Anzahl </t>
    </r>
    <r>
      <rPr>
        <b/>
        <sz val="11"/>
        <color rgb="FFFFFF00"/>
        <rFont val="Calibri (Textkörper)"/>
        <charset val="1"/>
      </rPr>
      <t>Anschlüsse</t>
    </r>
  </si>
  <si>
    <t>monatliche Instandhaltung pro Wohneinheit</t>
  </si>
  <si>
    <t>Optionale Leistungen digitale Briefkästen und Klingelanlagen (nicht Wertungsrelevant!)</t>
  </si>
  <si>
    <t>Wertungs-Preis über Laufzeit (brutto)</t>
  </si>
  <si>
    <t>Glasfaser Internetanbindung und 
Betrieb der Netzebene 4 für 
Studierenden-Wohnheime</t>
  </si>
  <si>
    <t>digitale Klingelanlage</t>
  </si>
  <si>
    <t>digitale Briefkastenanlage</t>
  </si>
  <si>
    <t>Dr.-Aenne-Liebreich-Haus</t>
  </si>
  <si>
    <t>Dr.-Aenne-Liebreich-Haus (Hausanschluss)</t>
  </si>
  <si>
    <t>Preismatrix Implementierung</t>
  </si>
  <si>
    <t>Dr. Aenne-Liebreich-Haus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</si>
</sst>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 #,##0.00\ _€_-;\-* #,##0.00\ _€_-;_-* \-??\ _€_-;_-@_-"/>
    <numFmt numFmtId="165" formatCode="_(\€* #,##0.00_);_(\€* \(#,##0.00\);_(\€* \-??_);_(@_)"/>
    <numFmt numFmtId="166" formatCode="#,##0.00&quot; €&quot;;&quot; -&quot;#,##0.00&quot; €&quot;;\ 0.00&quot; €&quot;"/>
    <numFmt numFmtId="167" formatCode="#,##0.00&quot; €&quot;;\-#,##0.00&quot; €&quot;"/>
  </numFmts>
  <fonts count="44">
    <font>
      <sz val="11"/>
      <color theme="1"/>
      <name val="Calibri"/>
      <family val="2"/>
      <charset val="1"/>
    </font>
    <font>
      <sz val="11"/>
      <name val="Arial"/>
      <family val="2"/>
      <charset val="1"/>
    </font>
    <font>
      <sz val="10"/>
      <color theme="1"/>
      <name val="Frutiger VR"/>
      <family val="2"/>
      <charset val="1"/>
    </font>
    <font>
      <b/>
      <sz val="78"/>
      <color theme="1" tint="0.24988555558946501"/>
      <name val="Book Antiqua"/>
      <family val="1"/>
      <charset val="1"/>
    </font>
    <font>
      <b/>
      <sz val="78"/>
      <color rgb="FF334A73"/>
      <name val="Book Antiqua"/>
      <family val="1"/>
      <charset val="1"/>
    </font>
    <font>
      <b/>
      <sz val="36"/>
      <color theme="0"/>
      <name val="Book Antiqua"/>
      <family val="1"/>
      <charset val="1"/>
    </font>
    <font>
      <b/>
      <sz val="48"/>
      <color rgb="FF334A73"/>
      <name val="Book Antiqua"/>
      <family val="1"/>
      <charset val="1"/>
    </font>
    <font>
      <b/>
      <sz val="48"/>
      <color theme="1"/>
      <name val="Calibri"/>
      <family val="2"/>
      <charset val="1"/>
    </font>
    <font>
      <b/>
      <u/>
      <sz val="48"/>
      <color theme="1"/>
      <name val="Calibri"/>
      <family val="2"/>
      <charset val="1"/>
    </font>
    <font>
      <b/>
      <u/>
      <sz val="36"/>
      <color theme="0"/>
      <name val="Calibri"/>
      <family val="2"/>
      <charset val="1"/>
    </font>
    <font>
      <sz val="18"/>
      <name val="Calibri"/>
      <family val="2"/>
      <charset val="1"/>
    </font>
    <font>
      <b/>
      <sz val="16"/>
      <name val="Arial"/>
      <family val="2"/>
      <charset val="1"/>
    </font>
    <font>
      <b/>
      <u/>
      <sz val="20"/>
      <color theme="0"/>
      <name val="Calibri"/>
      <family val="2"/>
      <charset val="1"/>
    </font>
    <font>
      <b/>
      <u/>
      <sz val="20"/>
      <color theme="1"/>
      <name val="Calibri"/>
      <family val="2"/>
      <charset val="1"/>
    </font>
    <font>
      <sz val="36"/>
      <color theme="1"/>
      <name val="Calibri"/>
      <family val="2"/>
      <charset val="1"/>
    </font>
    <font>
      <sz val="32"/>
      <color theme="0"/>
      <name val="Calibri"/>
      <family val="2"/>
      <charset val="1"/>
    </font>
    <font>
      <sz val="16"/>
      <name val="Arial"/>
      <family val="2"/>
      <charset val="1"/>
    </font>
    <font>
      <b/>
      <sz val="11"/>
      <color theme="1"/>
      <name val="Calibri"/>
      <family val="2"/>
      <charset val="1"/>
    </font>
    <font>
      <sz val="10"/>
      <color theme="1"/>
      <name val="Arial"/>
      <family val="2"/>
      <charset val="1"/>
    </font>
    <font>
      <sz val="16"/>
      <color theme="1"/>
      <name val="Calibri"/>
      <family val="2"/>
      <charset val="1"/>
    </font>
    <font>
      <sz val="24"/>
      <name val="Calibri"/>
      <family val="2"/>
      <charset val="1"/>
    </font>
    <font>
      <sz val="24"/>
      <color theme="1"/>
      <name val="Calibri"/>
      <family val="2"/>
      <charset val="1"/>
    </font>
    <font>
      <b/>
      <sz val="24"/>
      <name val="Calibri"/>
      <family val="2"/>
      <charset val="1"/>
    </font>
    <font>
      <b/>
      <sz val="24"/>
      <color theme="1"/>
      <name val="Calibri"/>
      <family val="2"/>
      <charset val="1"/>
    </font>
    <font>
      <b/>
      <sz val="18"/>
      <color theme="1"/>
      <name val="Calibri"/>
      <family val="2"/>
      <charset val="1"/>
    </font>
    <font>
      <b/>
      <sz val="20"/>
      <color theme="1"/>
      <name val="Calibri"/>
      <family val="2"/>
      <charset val="1"/>
    </font>
    <font>
      <sz val="10"/>
      <name val="Calibri"/>
      <family val="2"/>
    </font>
    <font>
      <b/>
      <sz val="10"/>
      <color theme="1"/>
      <name val="Arial"/>
      <family val="2"/>
      <charset val="1"/>
    </font>
    <font>
      <sz val="10"/>
      <name val="Arial"/>
      <family val="2"/>
      <charset val="1"/>
    </font>
    <font>
      <sz val="10"/>
      <color rgb="FF000000"/>
      <name val="Arial"/>
      <family val="2"/>
      <charset val="1"/>
    </font>
    <font>
      <b/>
      <sz val="12"/>
      <color theme="1"/>
      <name val="Arial"/>
      <family val="2"/>
      <charset val="1"/>
    </font>
    <font>
      <b/>
      <sz val="11"/>
      <color rgb="FFFF0000"/>
      <name val="Calibri"/>
      <family val="2"/>
      <charset val="1"/>
    </font>
    <font>
      <b/>
      <sz val="14"/>
      <name val="Calibri"/>
      <family val="2"/>
      <charset val="1"/>
    </font>
    <font>
      <b/>
      <sz val="11"/>
      <color rgb="FFFFFF00"/>
      <name val="Calibri (Textkörper)"/>
      <charset val="1"/>
    </font>
    <font>
      <sz val="14"/>
      <color theme="1"/>
      <name val="Calibri"/>
      <family val="2"/>
      <charset val="1"/>
    </font>
    <font>
      <b/>
      <sz val="14"/>
      <color theme="1"/>
      <name val="Calibri"/>
      <family val="2"/>
      <charset val="1"/>
    </font>
    <font>
      <b/>
      <sz val="14"/>
      <color rgb="FFFF0000"/>
      <name val="Calibri"/>
      <family val="2"/>
      <charset val="1"/>
    </font>
    <font>
      <sz val="11"/>
      <color rgb="FFFF0000"/>
      <name val="Calibri"/>
      <family val="2"/>
      <charset val="1"/>
    </font>
    <font>
      <b/>
      <sz val="10"/>
      <name val="Arial"/>
      <family val="2"/>
      <charset val="1"/>
    </font>
    <font>
      <sz val="11"/>
      <color theme="0"/>
      <name val="Calibri"/>
      <family val="2"/>
      <charset val="1"/>
    </font>
    <font>
      <b/>
      <sz val="14"/>
      <color rgb="FFFF4000"/>
      <name val="Calibri"/>
      <family val="2"/>
      <charset val="1"/>
    </font>
    <font>
      <sz val="12"/>
      <color theme="1"/>
      <name val="Avenir Next LT Pro Light"/>
      <family val="2"/>
      <charset val="1"/>
    </font>
    <font>
      <sz val="11"/>
      <color theme="1"/>
      <name val="Calibri"/>
      <family val="2"/>
      <charset val="1"/>
    </font>
    <font>
      <b/>
      <sz val="11"/>
      <color theme="1"/>
      <name val="Calibri"/>
      <family val="2"/>
    </font>
  </fonts>
  <fills count="9">
    <fill>
      <patternFill patternType="none"/>
    </fill>
    <fill>
      <patternFill patternType="gray125"/>
    </fill>
    <fill>
      <patternFill patternType="solid">
        <fgColor rgb="FFFFFF00"/>
        <bgColor rgb="FFFFFF00"/>
      </patternFill>
    </fill>
    <fill>
      <patternFill patternType="solid">
        <fgColor theme="9" tint="0.39988402966399123"/>
        <bgColor rgb="FF92D050"/>
      </patternFill>
    </fill>
    <fill>
      <patternFill patternType="solid">
        <fgColor theme="9" tint="0.79989013336588644"/>
        <bgColor rgb="FFDEEBF7"/>
      </patternFill>
    </fill>
    <fill>
      <patternFill patternType="solid">
        <fgColor theme="4" tint="0.79989013336588644"/>
        <bgColor rgb="FFE2F0D9"/>
      </patternFill>
    </fill>
    <fill>
      <patternFill patternType="solid">
        <fgColor theme="5" tint="0.39988402966399123"/>
        <bgColor rgb="FFFF99CC"/>
      </patternFill>
    </fill>
    <fill>
      <patternFill patternType="solid">
        <fgColor rgb="FFFFFFFF"/>
        <bgColor rgb="FFFFFFCC"/>
      </patternFill>
    </fill>
    <fill>
      <patternFill patternType="solid">
        <fgColor theme="9" tint="0.39997558519241921"/>
        <bgColor indexed="64"/>
      </patternFill>
    </fill>
  </fills>
  <borders count="41">
    <border>
      <left/>
      <right/>
      <top/>
      <bottom/>
      <diagonal/>
    </border>
    <border>
      <left style="medium">
        <color auto="1"/>
      </left>
      <right/>
      <top style="medium">
        <color auto="1"/>
      </top>
      <bottom/>
      <diagonal/>
    </border>
    <border>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style="medium">
        <color auto="1"/>
      </left>
      <right style="medium">
        <color auto="1"/>
      </right>
      <top/>
      <bottom/>
      <diagonal/>
    </border>
    <border>
      <left style="thick">
        <color auto="1"/>
      </left>
      <right style="thick">
        <color auto="1"/>
      </right>
      <top style="thick">
        <color auto="1"/>
      </top>
      <bottom style="thick">
        <color auto="1"/>
      </bottom>
      <diagonal/>
    </border>
    <border>
      <left style="thin">
        <color auto="1"/>
      </left>
      <right style="thin">
        <color auto="1"/>
      </right>
      <top style="thin">
        <color auto="1"/>
      </top>
      <bottom style="thin">
        <color auto="1"/>
      </bottom>
      <diagonal/>
    </border>
    <border>
      <left style="medium">
        <color auto="1"/>
      </left>
      <right style="thin">
        <color auto="1"/>
      </right>
      <top style="medium">
        <color auto="1"/>
      </top>
      <bottom style="thin">
        <color auto="1"/>
      </bottom>
      <diagonal/>
    </border>
    <border>
      <left style="thin">
        <color auto="1"/>
      </left>
      <right/>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medium">
        <color auto="1"/>
      </left>
      <right style="thin">
        <color auto="1"/>
      </right>
      <top/>
      <bottom style="thin">
        <color auto="1"/>
      </bottom>
      <diagonal/>
    </border>
    <border>
      <left style="thin">
        <color auto="1"/>
      </left>
      <right/>
      <top style="thin">
        <color auto="1"/>
      </top>
      <bottom/>
      <diagonal/>
    </border>
    <border>
      <left style="thin">
        <color auto="1"/>
      </left>
      <right style="thin">
        <color auto="1"/>
      </right>
      <top style="thin">
        <color auto="1"/>
      </top>
      <bottom/>
      <diagonal/>
    </border>
    <border>
      <left style="medium">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style="medium">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thin">
        <color auto="1"/>
      </right>
      <top style="medium">
        <color auto="1"/>
      </top>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bottom/>
      <diagonal/>
    </border>
    <border>
      <left style="thin">
        <color auto="1"/>
      </left>
      <right style="thin">
        <color auto="1"/>
      </right>
      <top style="medium">
        <color auto="1"/>
      </top>
      <bottom style="thin">
        <color auto="1"/>
      </bottom>
      <diagonal/>
    </border>
    <border>
      <left style="thin">
        <color auto="1"/>
      </left>
      <right/>
      <top style="thin">
        <color auto="1"/>
      </top>
      <bottom style="medium">
        <color auto="1"/>
      </bottom>
      <diagonal/>
    </border>
    <border>
      <left style="thin">
        <color auto="1"/>
      </left>
      <right style="medium">
        <color auto="1"/>
      </right>
      <top/>
      <bottom style="thin">
        <color auto="1"/>
      </bottom>
      <diagonal/>
    </border>
    <border>
      <left style="thin">
        <color auto="1"/>
      </left>
      <right style="thin">
        <color auto="1"/>
      </right>
      <top/>
      <bottom style="thin">
        <color auto="1"/>
      </bottom>
      <diagonal/>
    </border>
    <border>
      <left style="medium">
        <color auto="1"/>
      </left>
      <right style="medium">
        <color auto="1"/>
      </right>
      <top style="medium">
        <color auto="1"/>
      </top>
      <bottom style="medium">
        <color auto="1"/>
      </bottom>
      <diagonal/>
    </border>
    <border>
      <left style="medium">
        <color auto="1"/>
      </left>
      <right/>
      <top style="medium">
        <color auto="1"/>
      </top>
      <bottom style="medium">
        <color auto="1"/>
      </bottom>
      <diagonal/>
    </border>
    <border>
      <left style="thin">
        <color auto="1"/>
      </left>
      <right/>
      <top style="thin">
        <color auto="1"/>
      </top>
      <bottom style="thin">
        <color auto="1"/>
      </bottom>
      <diagonal/>
    </border>
    <border>
      <left style="thin">
        <color auto="1"/>
      </left>
      <right/>
      <top style="medium">
        <color auto="1"/>
      </top>
      <bottom style="thin">
        <color auto="1"/>
      </bottom>
      <diagonal/>
    </border>
    <border>
      <left style="thin">
        <color auto="1"/>
      </left>
      <right style="thin">
        <color auto="1"/>
      </right>
      <top style="medium">
        <color auto="1"/>
      </top>
      <bottom style="medium">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thin">
        <color auto="1"/>
      </left>
      <right style="thin">
        <color auto="1"/>
      </right>
      <top style="thin">
        <color auto="1"/>
      </top>
      <bottom style="medium">
        <color auto="1"/>
      </bottom>
      <diagonal/>
    </border>
    <border>
      <left/>
      <right/>
      <top style="medium">
        <color auto="1"/>
      </top>
      <bottom style="medium">
        <color auto="1"/>
      </bottom>
      <diagonal/>
    </border>
  </borders>
  <cellStyleXfs count="9">
    <xf numFmtId="0" fontId="0" fillId="0" borderId="0"/>
    <xf numFmtId="165" fontId="42" fillId="0" borderId="0" applyBorder="0" applyProtection="0"/>
    <xf numFmtId="164" fontId="42" fillId="0" borderId="0" applyBorder="0" applyProtection="0"/>
    <xf numFmtId="0" fontId="42" fillId="0" borderId="0"/>
    <xf numFmtId="0" fontId="42" fillId="0" borderId="0"/>
    <xf numFmtId="0" fontId="42" fillId="0" borderId="0"/>
    <xf numFmtId="0" fontId="1" fillId="0" borderId="0"/>
    <xf numFmtId="0" fontId="2" fillId="0" borderId="0"/>
    <xf numFmtId="0" fontId="42" fillId="0" borderId="0"/>
  </cellStyleXfs>
  <cellXfs count="167">
    <xf numFmtId="0" fontId="0" fillId="0" borderId="0" xfId="0"/>
    <xf numFmtId="0" fontId="28" fillId="6" borderId="8" xfId="0" applyFont="1" applyFill="1" applyBorder="1" applyAlignment="1">
      <alignment horizontal="center" vertical="center"/>
    </xf>
    <xf numFmtId="1" fontId="18" fillId="5" borderId="8" xfId="0" applyNumberFormat="1" applyFont="1" applyFill="1" applyBorder="1" applyAlignment="1">
      <alignment horizontal="center" vertical="center"/>
    </xf>
    <xf numFmtId="0" fontId="27" fillId="5" borderId="8" xfId="0" applyFont="1" applyFill="1" applyBorder="1" applyAlignment="1">
      <alignment horizontal="center" vertical="center" wrapText="1"/>
    </xf>
    <xf numFmtId="1" fontId="18" fillId="6" borderId="8" xfId="0" applyNumberFormat="1" applyFont="1" applyFill="1" applyBorder="1" applyAlignment="1">
      <alignment horizontal="center" vertical="center"/>
    </xf>
    <xf numFmtId="0" fontId="27" fillId="6" borderId="8" xfId="0" applyFont="1" applyFill="1" applyBorder="1" applyAlignment="1">
      <alignment horizontal="center" vertical="center" wrapText="1"/>
    </xf>
    <xf numFmtId="0" fontId="0" fillId="0" borderId="1" xfId="0" applyBorder="1"/>
    <xf numFmtId="0" fontId="0" fillId="0" borderId="2" xfId="0" applyBorder="1"/>
    <xf numFmtId="0" fontId="0" fillId="0" borderId="3" xfId="0" applyBorder="1"/>
    <xf numFmtId="0" fontId="0" fillId="0" borderId="4" xfId="0" applyBorder="1"/>
    <xf numFmtId="0" fontId="0" fillId="0" borderId="5" xfId="0" applyBorder="1"/>
    <xf numFmtId="0" fontId="0" fillId="0" borderId="0" xfId="0" applyAlignment="1">
      <alignment wrapText="1"/>
    </xf>
    <xf numFmtId="0" fontId="4" fillId="0" borderId="4" xfId="0" applyFont="1" applyBorder="1" applyAlignment="1">
      <alignment vertical="center" wrapText="1"/>
    </xf>
    <xf numFmtId="0" fontId="4" fillId="0" borderId="0" xfId="0" applyFont="1" applyAlignment="1">
      <alignment vertical="center" wrapText="1"/>
    </xf>
    <xf numFmtId="0" fontId="4" fillId="0" borderId="5" xfId="0" applyFont="1" applyBorder="1" applyAlignment="1">
      <alignment vertical="center" wrapText="1"/>
    </xf>
    <xf numFmtId="0" fontId="6" fillId="0" borderId="4" xfId="0" applyFont="1" applyBorder="1" applyAlignment="1">
      <alignment vertical="center" wrapText="1"/>
    </xf>
    <xf numFmtId="0" fontId="6" fillId="0" borderId="0" xfId="0" applyFont="1" applyAlignment="1">
      <alignment vertical="center" wrapText="1"/>
    </xf>
    <xf numFmtId="0" fontId="6" fillId="0" borderId="5" xfId="0" applyFont="1" applyBorder="1" applyAlignment="1">
      <alignment vertical="center" wrapText="1"/>
    </xf>
    <xf numFmtId="0" fontId="8" fillId="0" borderId="0" xfId="0" applyFont="1"/>
    <xf numFmtId="0" fontId="9" fillId="0" borderId="0" xfId="0" applyFont="1"/>
    <xf numFmtId="0" fontId="12" fillId="0" borderId="0" xfId="0" applyFont="1"/>
    <xf numFmtId="0" fontId="13" fillId="0" borderId="0" xfId="0" applyFont="1"/>
    <xf numFmtId="0" fontId="14" fillId="0" borderId="0" xfId="0" applyFont="1" applyAlignment="1">
      <alignment vertical="center"/>
    </xf>
    <xf numFmtId="0" fontId="15" fillId="0" borderId="5" xfId="0" applyFont="1" applyBorder="1" applyAlignment="1">
      <alignment vertical="center"/>
    </xf>
    <xf numFmtId="0" fontId="17" fillId="3" borderId="9" xfId="0" applyFont="1" applyFill="1" applyBorder="1" applyAlignment="1">
      <alignment horizontal="center" vertical="top" wrapText="1"/>
    </xf>
    <xf numFmtId="0" fontId="11" fillId="3" borderId="11" xfId="0" applyFont="1" applyFill="1" applyBorder="1" applyAlignment="1">
      <alignment horizontal="center" vertical="center"/>
    </xf>
    <xf numFmtId="0" fontId="11" fillId="3" borderId="12" xfId="0" applyFont="1" applyFill="1" applyBorder="1" applyAlignment="1">
      <alignment horizontal="center" vertical="center"/>
    </xf>
    <xf numFmtId="0" fontId="0" fillId="4" borderId="13" xfId="0" applyFill="1" applyBorder="1" applyAlignment="1">
      <alignment horizontal="center" vertical="center" wrapText="1"/>
    </xf>
    <xf numFmtId="166" fontId="0" fillId="0" borderId="0" xfId="0" applyNumberFormat="1" applyAlignment="1">
      <alignment horizontal="right"/>
    </xf>
    <xf numFmtId="0" fontId="19" fillId="0" borderId="0" xfId="0" applyFont="1"/>
    <xf numFmtId="0" fontId="24" fillId="0" borderId="0" xfId="0" applyFont="1" applyAlignment="1">
      <alignment horizontal="right"/>
    </xf>
    <xf numFmtId="49" fontId="25" fillId="0" borderId="0" xfId="0" applyNumberFormat="1" applyFont="1" applyAlignment="1">
      <alignment horizontal="center"/>
    </xf>
    <xf numFmtId="0" fontId="0" fillId="0" borderId="18" xfId="0" applyBorder="1"/>
    <xf numFmtId="0" fontId="0" fillId="0" borderId="19" xfId="0" applyBorder="1"/>
    <xf numFmtId="0" fontId="0" fillId="0" borderId="20" xfId="0" applyBorder="1"/>
    <xf numFmtId="0" fontId="0" fillId="0" borderId="0" xfId="0" applyAlignment="1">
      <alignment vertical="center"/>
    </xf>
    <xf numFmtId="0" fontId="17" fillId="3" borderId="9" xfId="0" applyFont="1" applyFill="1" applyBorder="1" applyAlignment="1">
      <alignment horizontal="left"/>
    </xf>
    <xf numFmtId="0" fontId="17" fillId="3" borderId="22" xfId="0" applyFont="1" applyFill="1" applyBorder="1" applyAlignment="1">
      <alignment horizontal="left"/>
    </xf>
    <xf numFmtId="0" fontId="27" fillId="3" borderId="24" xfId="0" applyFont="1" applyFill="1" applyBorder="1" applyAlignment="1">
      <alignment horizontal="center" vertical="center" wrapText="1"/>
    </xf>
    <xf numFmtId="0" fontId="27" fillId="3" borderId="25" xfId="0" applyFont="1" applyFill="1" applyBorder="1" applyAlignment="1">
      <alignment horizontal="center" vertical="center" wrapText="1"/>
    </xf>
    <xf numFmtId="0" fontId="27" fillId="3" borderId="26" xfId="0" applyFont="1" applyFill="1" applyBorder="1" applyAlignment="1">
      <alignment horizontal="center" vertical="center" wrapText="1"/>
    </xf>
    <xf numFmtId="0" fontId="18" fillId="5" borderId="8" xfId="0" applyFont="1" applyFill="1" applyBorder="1" applyAlignment="1">
      <alignment horizontal="center" vertical="center"/>
    </xf>
    <xf numFmtId="0" fontId="18" fillId="5" borderId="8" xfId="0" applyFont="1" applyFill="1" applyBorder="1" applyAlignment="1">
      <alignment horizontal="left" vertical="center" indent="1"/>
    </xf>
    <xf numFmtId="49" fontId="18" fillId="5" borderId="8" xfId="0" applyNumberFormat="1" applyFont="1" applyFill="1" applyBorder="1" applyAlignment="1">
      <alignment horizontal="center" vertical="center"/>
    </xf>
    <xf numFmtId="0" fontId="28" fillId="5" borderId="8" xfId="0" applyFont="1" applyFill="1" applyBorder="1" applyAlignment="1">
      <alignment horizontal="center" vertical="center"/>
    </xf>
    <xf numFmtId="0" fontId="18" fillId="5" borderId="8" xfId="0" applyFont="1" applyFill="1" applyBorder="1" applyAlignment="1">
      <alignment horizontal="center"/>
    </xf>
    <xf numFmtId="14" fontId="18" fillId="5" borderId="8" xfId="0" applyNumberFormat="1" applyFont="1" applyFill="1" applyBorder="1" applyAlignment="1">
      <alignment horizontal="right" vertical="center"/>
    </xf>
    <xf numFmtId="0" fontId="18" fillId="6" borderId="8" xfId="0" applyFont="1" applyFill="1" applyBorder="1" applyAlignment="1">
      <alignment horizontal="center" vertical="center"/>
    </xf>
    <xf numFmtId="0" fontId="18" fillId="6" borderId="8" xfId="0" applyFont="1" applyFill="1" applyBorder="1" applyAlignment="1">
      <alignment horizontal="left" vertical="center" indent="1"/>
    </xf>
    <xf numFmtId="49" fontId="18" fillId="6" borderId="8" xfId="0" applyNumberFormat="1" applyFont="1" applyFill="1" applyBorder="1" applyAlignment="1">
      <alignment horizontal="center" vertical="center"/>
    </xf>
    <xf numFmtId="0" fontId="18" fillId="6" borderId="8" xfId="0" applyFont="1" applyFill="1" applyBorder="1" applyAlignment="1">
      <alignment horizontal="center"/>
    </xf>
    <xf numFmtId="14" fontId="18" fillId="6" borderId="8" xfId="0" applyNumberFormat="1" applyFont="1" applyFill="1" applyBorder="1" applyAlignment="1">
      <alignment horizontal="right" vertical="center"/>
    </xf>
    <xf numFmtId="0" fontId="28" fillId="5" borderId="8" xfId="0" applyFont="1" applyFill="1" applyBorder="1" applyAlignment="1">
      <alignment horizontal="left" vertical="center" wrapText="1" indent="1"/>
    </xf>
    <xf numFmtId="0" fontId="28" fillId="6" borderId="8" xfId="0" applyFont="1" applyFill="1" applyBorder="1" applyAlignment="1">
      <alignment horizontal="left" vertical="center" wrapText="1" indent="1"/>
    </xf>
    <xf numFmtId="0" fontId="27" fillId="5" borderId="8" xfId="0" applyFont="1" applyFill="1" applyBorder="1" applyAlignment="1">
      <alignment horizontal="center" vertical="center"/>
    </xf>
    <xf numFmtId="1" fontId="27" fillId="5" borderId="8" xfId="0" applyNumberFormat="1" applyFont="1" applyFill="1" applyBorder="1" applyAlignment="1">
      <alignment horizontal="center" vertical="center"/>
    </xf>
    <xf numFmtId="0" fontId="29" fillId="5" borderId="8" xfId="0" applyFont="1" applyFill="1" applyBorder="1" applyAlignment="1">
      <alignment horizontal="center" vertical="center"/>
    </xf>
    <xf numFmtId="0" fontId="29" fillId="6" borderId="8" xfId="0" applyFont="1" applyFill="1" applyBorder="1" applyAlignment="1">
      <alignment horizontal="center" vertical="center"/>
    </xf>
    <xf numFmtId="0" fontId="30" fillId="0" borderId="8" xfId="0" applyFont="1" applyBorder="1"/>
    <xf numFmtId="3" fontId="30" fillId="0" borderId="8" xfId="0" applyNumberFormat="1" applyFont="1" applyBorder="1" applyAlignment="1">
      <alignment horizontal="center" vertical="center"/>
    </xf>
    <xf numFmtId="0" fontId="30" fillId="0" borderId="8" xfId="0" applyFont="1" applyBorder="1" applyAlignment="1">
      <alignment horizontal="center"/>
    </xf>
    <xf numFmtId="0" fontId="31" fillId="0" borderId="0" xfId="0" applyFont="1"/>
    <xf numFmtId="0" fontId="0" fillId="0" borderId="0" xfId="0" applyAlignment="1">
      <alignment horizontal="left"/>
    </xf>
    <xf numFmtId="0" fontId="17" fillId="0" borderId="0" xfId="0" applyFont="1" applyAlignment="1">
      <alignment horizontal="left"/>
    </xf>
    <xf numFmtId="0" fontId="32" fillId="0" borderId="0" xfId="3" applyFont="1" applyAlignment="1" applyProtection="1">
      <alignment horizontal="left" vertical="center"/>
      <protection hidden="1"/>
    </xf>
    <xf numFmtId="0" fontId="0" fillId="7" borderId="0" xfId="0" applyFill="1" applyProtection="1">
      <protection hidden="1"/>
    </xf>
    <xf numFmtId="0" fontId="17" fillId="3" borderId="28" xfId="0" applyFont="1" applyFill="1" applyBorder="1" applyAlignment="1">
      <alignment horizontal="center" vertical="top" wrapText="1"/>
    </xf>
    <xf numFmtId="0" fontId="17" fillId="3" borderId="21" xfId="0" applyFont="1" applyFill="1" applyBorder="1" applyAlignment="1">
      <alignment horizontal="center" vertical="top" wrapText="1"/>
    </xf>
    <xf numFmtId="0" fontId="17" fillId="0" borderId="0" xfId="0" applyFont="1" applyAlignment="1">
      <alignment horizontal="center" vertical="top" wrapText="1"/>
    </xf>
    <xf numFmtId="0" fontId="0" fillId="0" borderId="0" xfId="0" applyAlignment="1">
      <alignment vertical="top" wrapText="1"/>
    </xf>
    <xf numFmtId="0" fontId="28" fillId="4" borderId="8" xfId="0" applyFont="1" applyFill="1" applyBorder="1" applyAlignment="1">
      <alignment horizontal="center" vertical="center"/>
    </xf>
    <xf numFmtId="167" fontId="0" fillId="4" borderId="30" xfId="0" applyNumberFormat="1" applyFill="1" applyBorder="1" applyAlignment="1">
      <alignment horizontal="center" vertical="center" wrapText="1"/>
    </xf>
    <xf numFmtId="167" fontId="0" fillId="0" borderId="0" xfId="0" applyNumberFormat="1" applyAlignment="1">
      <alignment horizontal="center" vertical="center" wrapText="1"/>
    </xf>
    <xf numFmtId="0" fontId="0" fillId="0" borderId="0" xfId="0" applyAlignment="1">
      <alignment vertical="center" wrapText="1"/>
    </xf>
    <xf numFmtId="0" fontId="18" fillId="4" borderId="8" xfId="0" applyFont="1" applyFill="1" applyBorder="1" applyAlignment="1">
      <alignment vertical="center"/>
    </xf>
    <xf numFmtId="0" fontId="0" fillId="4" borderId="31" xfId="0" applyFill="1" applyBorder="1" applyAlignment="1">
      <alignment horizontal="center" vertical="center" wrapText="1"/>
    </xf>
    <xf numFmtId="0" fontId="0" fillId="4" borderId="31" xfId="0" applyFill="1" applyBorder="1" applyAlignment="1">
      <alignment vertical="center" wrapText="1"/>
    </xf>
    <xf numFmtId="0" fontId="0" fillId="0" borderId="0" xfId="0" applyAlignment="1">
      <alignment horizontal="center"/>
    </xf>
    <xf numFmtId="166" fontId="34" fillId="4" borderId="17" xfId="1" applyNumberFormat="1" applyFont="1" applyFill="1" applyBorder="1" applyAlignment="1" applyProtection="1">
      <alignment vertical="center"/>
    </xf>
    <xf numFmtId="166" fontId="42" fillId="0" borderId="0" xfId="1" applyNumberFormat="1" applyBorder="1" applyAlignment="1" applyProtection="1">
      <alignment vertical="center"/>
    </xf>
    <xf numFmtId="0" fontId="0" fillId="7" borderId="0" xfId="0" applyFill="1"/>
    <xf numFmtId="0" fontId="0" fillId="7" borderId="0" xfId="0" applyFill="1" applyAlignment="1" applyProtection="1">
      <alignment horizontal="left"/>
      <protection hidden="1"/>
    </xf>
    <xf numFmtId="0" fontId="37" fillId="7" borderId="0" xfId="0" applyFont="1" applyFill="1" applyProtection="1">
      <protection hidden="1"/>
    </xf>
    <xf numFmtId="166" fontId="28" fillId="2" borderId="8" xfId="1" applyNumberFormat="1" applyFont="1" applyFill="1" applyBorder="1" applyAlignment="1" applyProtection="1">
      <alignment horizontal="right" vertical="center"/>
      <protection locked="0"/>
    </xf>
    <xf numFmtId="0" fontId="32" fillId="0" borderId="11" xfId="6" applyFont="1" applyBorder="1" applyAlignment="1" applyProtection="1">
      <alignment vertical="center"/>
      <protection hidden="1"/>
    </xf>
    <xf numFmtId="4" fontId="32" fillId="0" borderId="8" xfId="6" applyNumberFormat="1" applyFont="1" applyBorder="1" applyAlignment="1" applyProtection="1">
      <alignment horizontal="right" vertical="center"/>
      <protection hidden="1"/>
    </xf>
    <xf numFmtId="166" fontId="34" fillId="7" borderId="8" xfId="0" applyNumberFormat="1" applyFont="1" applyFill="1" applyBorder="1" applyAlignment="1">
      <alignment vertical="center"/>
    </xf>
    <xf numFmtId="0" fontId="39" fillId="7" borderId="0" xfId="0" applyFont="1" applyFill="1" applyProtection="1">
      <protection hidden="1"/>
    </xf>
    <xf numFmtId="0" fontId="0" fillId="0" borderId="0" xfId="0" applyAlignment="1">
      <alignment vertical="top"/>
    </xf>
    <xf numFmtId="0" fontId="0" fillId="0" borderId="0" xfId="0" applyAlignment="1">
      <alignment horizontal="center" vertical="center"/>
    </xf>
    <xf numFmtId="165" fontId="42" fillId="0" borderId="0" xfId="1" applyBorder="1" applyAlignment="1" applyProtection="1">
      <alignment vertical="center"/>
    </xf>
    <xf numFmtId="0" fontId="17" fillId="3" borderId="16" xfId="0" applyFont="1" applyFill="1" applyBorder="1" applyAlignment="1">
      <alignment vertical="top"/>
    </xf>
    <xf numFmtId="0" fontId="17" fillId="3" borderId="36" xfId="0" applyFont="1" applyFill="1" applyBorder="1" applyAlignment="1">
      <alignment horizontal="center" vertical="center"/>
    </xf>
    <xf numFmtId="165" fontId="17" fillId="3" borderId="17" xfId="1" applyFont="1" applyFill="1" applyBorder="1" applyAlignment="1" applyProtection="1">
      <alignment vertical="center"/>
    </xf>
    <xf numFmtId="0" fontId="0" fillId="0" borderId="13" xfId="0" applyBorder="1" applyAlignment="1">
      <alignment vertical="top"/>
    </xf>
    <xf numFmtId="0" fontId="0" fillId="0" borderId="31" xfId="0" applyBorder="1" applyAlignment="1">
      <alignment horizontal="center" vertical="center"/>
    </xf>
    <xf numFmtId="166" fontId="42" fillId="2" borderId="30" xfId="1" applyNumberFormat="1" applyFill="1" applyBorder="1" applyAlignment="1" applyProtection="1">
      <alignment vertical="center"/>
      <protection locked="0"/>
    </xf>
    <xf numFmtId="166" fontId="42" fillId="0" borderId="30" xfId="1" applyNumberFormat="1" applyBorder="1" applyAlignment="1" applyProtection="1">
      <alignment vertical="center"/>
    </xf>
    <xf numFmtId="0" fontId="0" fillId="0" borderId="37" xfId="0" applyBorder="1" applyAlignment="1">
      <alignment vertical="top"/>
    </xf>
    <xf numFmtId="0" fontId="0" fillId="0" borderId="8" xfId="0" applyBorder="1" applyAlignment="1">
      <alignment horizontal="center" vertical="center"/>
    </xf>
    <xf numFmtId="166" fontId="42" fillId="2" borderId="38" xfId="1" applyNumberFormat="1" applyFill="1" applyBorder="1" applyAlignment="1" applyProtection="1">
      <alignment vertical="center"/>
      <protection locked="0"/>
    </xf>
    <xf numFmtId="0" fontId="0" fillId="0" borderId="13" xfId="0" applyBorder="1" applyAlignment="1">
      <alignment vertical="top" wrapText="1"/>
    </xf>
    <xf numFmtId="0" fontId="0" fillId="0" borderId="37" xfId="0" applyBorder="1" applyAlignment="1">
      <alignment vertical="top" wrapText="1"/>
    </xf>
    <xf numFmtId="0" fontId="17" fillId="3" borderId="16" xfId="0" applyFont="1" applyFill="1" applyBorder="1" applyAlignment="1">
      <alignment vertical="top" wrapText="1"/>
    </xf>
    <xf numFmtId="0" fontId="0" fillId="0" borderId="9" xfId="0" applyBorder="1" applyAlignment="1">
      <alignment vertical="top"/>
    </xf>
    <xf numFmtId="0" fontId="0" fillId="0" borderId="28" xfId="0" applyBorder="1" applyAlignment="1">
      <alignment horizontal="center" vertical="center"/>
    </xf>
    <xf numFmtId="166" fontId="42" fillId="2" borderId="21" xfId="1" applyNumberFormat="1" applyFill="1" applyBorder="1" applyAlignment="1" applyProtection="1">
      <alignment vertical="center"/>
      <protection locked="0"/>
    </xf>
    <xf numFmtId="0" fontId="0" fillId="0" borderId="22" xfId="0" applyBorder="1" applyAlignment="1">
      <alignment vertical="top"/>
    </xf>
    <xf numFmtId="0" fontId="0" fillId="0" borderId="39" xfId="0" applyBorder="1" applyAlignment="1">
      <alignment horizontal="center" vertical="center"/>
    </xf>
    <xf numFmtId="166" fontId="42" fillId="2" borderId="23" xfId="1" applyNumberFormat="1" applyFill="1" applyBorder="1" applyAlignment="1" applyProtection="1">
      <alignment vertical="center"/>
      <protection locked="0"/>
    </xf>
    <xf numFmtId="0" fontId="17" fillId="3" borderId="33" xfId="0" applyFont="1" applyFill="1" applyBorder="1" applyAlignment="1">
      <alignment vertical="top"/>
    </xf>
    <xf numFmtId="0" fontId="0" fillId="3" borderId="40" xfId="0" applyFill="1" applyBorder="1" applyAlignment="1">
      <alignment horizontal="center" vertical="center"/>
    </xf>
    <xf numFmtId="165" fontId="42" fillId="3" borderId="40" xfId="1" applyFill="1" applyBorder="1" applyAlignment="1" applyProtection="1">
      <alignment vertical="center"/>
    </xf>
    <xf numFmtId="166" fontId="42" fillId="3" borderId="17" xfId="1" applyNumberFormat="1" applyFill="1" applyBorder="1" applyAlignment="1" applyProtection="1">
      <alignment vertical="center"/>
    </xf>
    <xf numFmtId="0" fontId="28" fillId="4" borderId="8" xfId="0" applyFont="1" applyFill="1" applyBorder="1" applyAlignment="1">
      <alignment horizontal="left" vertical="center"/>
    </xf>
    <xf numFmtId="0" fontId="22" fillId="0" borderId="0" xfId="0" applyFont="1" applyBorder="1" applyAlignment="1">
      <alignment horizontal="left" vertical="center"/>
    </xf>
    <xf numFmtId="166" fontId="23" fillId="0" borderId="0" xfId="1" applyNumberFormat="1" applyFont="1" applyBorder="1" applyAlignment="1" applyProtection="1">
      <alignment horizontal="right" vertical="center"/>
    </xf>
    <xf numFmtId="0" fontId="17" fillId="3" borderId="8" xfId="0" applyFont="1" applyFill="1" applyBorder="1" applyAlignment="1">
      <alignment horizontal="center" vertical="top" wrapText="1"/>
    </xf>
    <xf numFmtId="0" fontId="0" fillId="4" borderId="8" xfId="0" applyFill="1" applyBorder="1" applyAlignment="1">
      <alignment horizontal="center" vertical="center" wrapText="1"/>
    </xf>
    <xf numFmtId="167" fontId="0" fillId="2" borderId="8" xfId="0" applyNumberFormat="1" applyFill="1" applyBorder="1" applyAlignment="1" applyProtection="1">
      <alignment horizontal="center" vertical="center" wrapText="1"/>
      <protection locked="0"/>
    </xf>
    <xf numFmtId="167" fontId="0" fillId="4" borderId="8" xfId="0" applyNumberFormat="1" applyFill="1" applyBorder="1" applyAlignment="1">
      <alignment horizontal="center" vertical="center" wrapText="1"/>
    </xf>
    <xf numFmtId="0" fontId="25" fillId="8" borderId="0" xfId="0" applyFont="1" applyFill="1" applyBorder="1" applyAlignment="1">
      <alignment horizontal="center" vertical="center"/>
    </xf>
    <xf numFmtId="0" fontId="28" fillId="4" borderId="8" xfId="0" applyFont="1" applyFill="1" applyBorder="1" applyAlignment="1">
      <alignment horizontal="left" vertical="center"/>
    </xf>
    <xf numFmtId="165" fontId="11" fillId="3" borderId="8" xfId="1" applyFont="1" applyFill="1" applyBorder="1" applyAlignment="1" applyProtection="1">
      <alignment horizontal="center" vertical="center"/>
    </xf>
    <xf numFmtId="0" fontId="3" fillId="0" borderId="6" xfId="0" applyFont="1" applyBorder="1" applyAlignment="1">
      <alignment horizontal="center" vertical="center" wrapText="1"/>
    </xf>
    <xf numFmtId="0" fontId="5" fillId="0" borderId="6" xfId="0" applyFont="1" applyBorder="1" applyAlignment="1">
      <alignment horizontal="center" vertical="center" wrapText="1"/>
    </xf>
    <xf numFmtId="0" fontId="7" fillId="0" borderId="7" xfId="0" applyFont="1" applyBorder="1" applyAlignment="1">
      <alignment horizontal="center" vertical="center" wrapText="1"/>
    </xf>
    <xf numFmtId="0" fontId="10" fillId="0" borderId="8" xfId="0" applyFont="1" applyBorder="1" applyAlignment="1">
      <alignment horizontal="left" vertical="center"/>
    </xf>
    <xf numFmtId="0" fontId="11" fillId="2" borderId="8" xfId="0" applyFont="1" applyFill="1" applyBorder="1" applyAlignment="1" applyProtection="1">
      <alignment horizontal="center" vertical="center"/>
      <protection locked="0"/>
    </xf>
    <xf numFmtId="14" fontId="11" fillId="2" borderId="8" xfId="0" applyNumberFormat="1" applyFont="1" applyFill="1" applyBorder="1" applyAlignment="1" applyProtection="1">
      <alignment horizontal="center" vertical="center"/>
      <protection locked="0"/>
    </xf>
    <xf numFmtId="0" fontId="11" fillId="3" borderId="8" xfId="0" applyFont="1" applyFill="1" applyBorder="1" applyAlignment="1">
      <alignment horizontal="left" vertical="center" wrapText="1"/>
    </xf>
    <xf numFmtId="0" fontId="17" fillId="3" borderId="10" xfId="0" applyFont="1" applyFill="1" applyBorder="1" applyAlignment="1">
      <alignment horizontal="center" vertical="top" wrapText="1"/>
    </xf>
    <xf numFmtId="165" fontId="11" fillId="3" borderId="12" xfId="1" applyFont="1" applyFill="1" applyBorder="1" applyAlignment="1" applyProtection="1">
      <alignment horizontal="center" vertical="center"/>
    </xf>
    <xf numFmtId="0" fontId="18" fillId="4" borderId="14" xfId="0" applyFont="1" applyFill="1" applyBorder="1" applyAlignment="1">
      <alignment horizontal="left" vertical="center"/>
    </xf>
    <xf numFmtId="0" fontId="20" fillId="0" borderId="15" xfId="0" applyFont="1" applyBorder="1" applyAlignment="1">
      <alignment horizontal="left" vertical="center"/>
    </xf>
    <xf numFmtId="166" fontId="21" fillId="0" borderId="15" xfId="1" applyNumberFormat="1" applyFont="1" applyBorder="1" applyAlignment="1" applyProtection="1">
      <alignment horizontal="right" vertical="center"/>
    </xf>
    <xf numFmtId="0" fontId="22" fillId="0" borderId="16" xfId="0" applyFont="1" applyBorder="1" applyAlignment="1">
      <alignment horizontal="left" vertical="center"/>
    </xf>
    <xf numFmtId="166" fontId="23" fillId="0" borderId="17" xfId="1" applyNumberFormat="1" applyFont="1" applyBorder="1" applyAlignment="1" applyProtection="1">
      <alignment horizontal="right" vertical="center"/>
    </xf>
    <xf numFmtId="166" fontId="19" fillId="0" borderId="8" xfId="1" applyNumberFormat="1" applyFont="1" applyBorder="1" applyAlignment="1" applyProtection="1">
      <alignment horizontal="right" vertical="center"/>
    </xf>
    <xf numFmtId="0" fontId="43" fillId="0" borderId="21" xfId="0" applyFont="1" applyBorder="1" applyAlignment="1">
      <alignment horizontal="left" wrapText="1"/>
    </xf>
    <xf numFmtId="0" fontId="0" fillId="0" borderId="23" xfId="0" applyBorder="1" applyAlignment="1">
      <alignment horizontal="left"/>
    </xf>
    <xf numFmtId="0" fontId="27" fillId="6" borderId="8" xfId="0" applyFont="1" applyFill="1" applyBorder="1" applyAlignment="1">
      <alignment horizontal="center" vertical="center" wrapText="1"/>
    </xf>
    <xf numFmtId="1" fontId="18" fillId="6" borderId="8" xfId="0" applyNumberFormat="1" applyFont="1" applyFill="1" applyBorder="1" applyAlignment="1">
      <alignment horizontal="center" vertical="center"/>
    </xf>
    <xf numFmtId="0" fontId="27" fillId="5" borderId="8" xfId="0" applyFont="1" applyFill="1" applyBorder="1" applyAlignment="1">
      <alignment horizontal="center" vertical="center" wrapText="1"/>
    </xf>
    <xf numFmtId="1" fontId="18" fillId="5" borderId="8" xfId="0" applyNumberFormat="1" applyFont="1" applyFill="1" applyBorder="1" applyAlignment="1">
      <alignment horizontal="center" vertical="center"/>
    </xf>
    <xf numFmtId="1" fontId="18" fillId="6" borderId="15" xfId="0" applyNumberFormat="1" applyFont="1" applyFill="1" applyBorder="1" applyAlignment="1">
      <alignment horizontal="center" vertical="center"/>
    </xf>
    <xf numFmtId="0" fontId="28" fillId="6" borderId="8" xfId="0" applyFont="1" applyFill="1" applyBorder="1" applyAlignment="1">
      <alignment horizontal="center" vertical="center"/>
    </xf>
    <xf numFmtId="0" fontId="32" fillId="3" borderId="27" xfId="3" applyFont="1" applyFill="1" applyBorder="1" applyAlignment="1" applyProtection="1">
      <alignment horizontal="center" vertical="center"/>
      <protection hidden="1"/>
    </xf>
    <xf numFmtId="0" fontId="35" fillId="4" borderId="16" xfId="0" applyFont="1" applyFill="1" applyBorder="1" applyAlignment="1">
      <alignment horizontal="center" vertical="center"/>
    </xf>
    <xf numFmtId="166" fontId="34" fillId="2" borderId="29" xfId="1" applyNumberFormat="1" applyFont="1" applyFill="1" applyBorder="1" applyAlignment="1" applyProtection="1">
      <alignment horizontal="center" vertical="center"/>
      <protection locked="0"/>
    </xf>
    <xf numFmtId="0" fontId="0" fillId="3" borderId="32" xfId="0" applyFill="1" applyBorder="1" applyAlignment="1">
      <alignment horizontal="center"/>
    </xf>
    <xf numFmtId="0" fontId="32" fillId="3" borderId="0" xfId="3" applyFont="1" applyFill="1" applyBorder="1" applyAlignment="1" applyProtection="1">
      <alignment horizontal="center" vertical="center"/>
      <protection hidden="1"/>
    </xf>
    <xf numFmtId="0" fontId="43" fillId="0" borderId="27" xfId="0" applyFont="1" applyBorder="1" applyAlignment="1">
      <alignment horizontal="left" wrapText="1"/>
    </xf>
    <xf numFmtId="0" fontId="43" fillId="0" borderId="0" xfId="0" applyFont="1" applyBorder="1" applyAlignment="1">
      <alignment horizontal="left" wrapText="1"/>
    </xf>
    <xf numFmtId="0" fontId="0" fillId="0" borderId="27" xfId="0" applyBorder="1" applyAlignment="1">
      <alignment horizontal="left"/>
    </xf>
    <xf numFmtId="0" fontId="0" fillId="0" borderId="0" xfId="0" applyBorder="1" applyAlignment="1">
      <alignment horizontal="left"/>
    </xf>
    <xf numFmtId="0" fontId="0" fillId="0" borderId="21" xfId="0" applyBorder="1" applyAlignment="1">
      <alignment horizontal="left" wrapText="1"/>
    </xf>
    <xf numFmtId="0" fontId="32" fillId="3" borderId="8" xfId="3" applyFont="1" applyFill="1" applyBorder="1" applyAlignment="1" applyProtection="1">
      <alignment horizontal="left" vertical="center"/>
      <protection hidden="1"/>
    </xf>
    <xf numFmtId="0" fontId="36" fillId="3" borderId="34" xfId="3" applyFont="1" applyFill="1" applyBorder="1" applyAlignment="1" applyProtection="1">
      <alignment horizontal="left" vertical="center" wrapText="1"/>
      <protection hidden="1"/>
    </xf>
    <xf numFmtId="0" fontId="38" fillId="3" borderId="28" xfId="6" applyFont="1" applyFill="1" applyBorder="1" applyAlignment="1" applyProtection="1">
      <alignment horizontal="center" vertical="center"/>
      <protection hidden="1"/>
    </xf>
    <xf numFmtId="2" fontId="38" fillId="3" borderId="2" xfId="6" applyNumberFormat="1" applyFont="1" applyFill="1" applyBorder="1" applyAlignment="1" applyProtection="1">
      <alignment horizontal="center" vertical="center"/>
      <protection hidden="1"/>
    </xf>
    <xf numFmtId="0" fontId="38" fillId="3" borderId="35" xfId="6" applyFont="1" applyFill="1" applyBorder="1" applyAlignment="1" applyProtection="1">
      <alignment horizontal="center" vertical="center" wrapText="1"/>
      <protection hidden="1"/>
    </xf>
    <xf numFmtId="0" fontId="0" fillId="0" borderId="21" xfId="0" applyBorder="1" applyAlignment="1">
      <alignment horizontal="center"/>
    </xf>
    <xf numFmtId="0" fontId="0" fillId="0" borderId="23" xfId="0" applyBorder="1" applyAlignment="1">
      <alignment horizontal="center"/>
    </xf>
    <xf numFmtId="0" fontId="32" fillId="3" borderId="34" xfId="3" applyFont="1" applyFill="1" applyBorder="1" applyAlignment="1" applyProtection="1">
      <alignment horizontal="center" vertical="center"/>
      <protection hidden="1"/>
    </xf>
    <xf numFmtId="0" fontId="40" fillId="3" borderId="8" xfId="3" applyFont="1" applyFill="1" applyBorder="1" applyAlignment="1" applyProtection="1">
      <alignment horizontal="center" vertical="center"/>
      <protection hidden="1"/>
    </xf>
    <xf numFmtId="0" fontId="41" fillId="0" borderId="0" xfId="0" applyFont="1" applyAlignment="1">
      <alignment horizontal="left" vertical="center" wrapText="1"/>
    </xf>
  </cellXfs>
  <cellStyles count="9">
    <cellStyle name="Comma 9" xfId="2" xr:uid="{00000000-0005-0000-0000-000006000000}"/>
    <cellStyle name="Normal 30 6" xfId="3" xr:uid="{00000000-0005-0000-0000-000007000000}"/>
    <cellStyle name="Normal 30 6 2" xfId="4" xr:uid="{00000000-0005-0000-0000-000008000000}"/>
    <cellStyle name="Normal 30 6 3" xfId="5" xr:uid="{00000000-0005-0000-0000-000009000000}"/>
    <cellStyle name="Standard" xfId="0" builtinId="0"/>
    <cellStyle name="Standard 12" xfId="6" xr:uid="{00000000-0005-0000-0000-00000A000000}"/>
    <cellStyle name="Standard 5" xfId="7" xr:uid="{00000000-0005-0000-0000-00000B000000}"/>
    <cellStyle name="Standard 6 2" xfId="8" xr:uid="{00000000-0005-0000-0000-00000C000000}"/>
    <cellStyle name="Währung" xfId="1" builtinId="4"/>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A9D18E"/>
      <rgbColor rgb="FF808080"/>
      <rgbColor rgb="FF9999FF"/>
      <rgbColor rgb="FF993366"/>
      <rgbColor rgb="FFFFFFCC"/>
      <rgbColor rgb="FFDEEBF7"/>
      <rgbColor rgb="FF660066"/>
      <rgbColor rgb="FFFF8080"/>
      <rgbColor rgb="FF0066CC"/>
      <rgbColor rgb="FFCCCCFF"/>
      <rgbColor rgb="FF000080"/>
      <rgbColor rgb="FFFF00FF"/>
      <rgbColor rgb="FFFFFF00"/>
      <rgbColor rgb="FF00FFFF"/>
      <rgbColor rgb="FF800080"/>
      <rgbColor rgb="FF800000"/>
      <rgbColor rgb="FF008080"/>
      <rgbColor rgb="FF0000FF"/>
      <rgbColor rgb="FF00CCFF"/>
      <rgbColor rgb="FFCCFFFF"/>
      <rgbColor rgb="FFE2F0D9"/>
      <rgbColor rgb="FFFFFF99"/>
      <rgbColor rgb="FF99CCFF"/>
      <rgbColor rgb="FFFF99CC"/>
      <rgbColor rgb="FFCC99FF"/>
      <rgbColor rgb="FFF4B183"/>
      <rgbColor rgb="FF3366FF"/>
      <rgbColor rgb="FF33CCCC"/>
      <rgbColor rgb="FF92D050"/>
      <rgbColor rgb="FFFFCC00"/>
      <rgbColor rgb="FFFF9900"/>
      <rgbColor rgb="FFFF4000"/>
      <rgbColor rgb="FF666699"/>
      <rgbColor rgb="FF969696"/>
      <rgbColor rgb="FF003366"/>
      <rgbColor rgb="FF339966"/>
      <rgbColor rgb="FF003300"/>
      <rgbColor rgb="FF333300"/>
      <rgbColor rgb="FF993300"/>
      <rgbColor rgb="FF993366"/>
      <rgbColor rgb="FF334A73"/>
      <rgbColor rgb="FF404040"/>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2.xml"/><Relationship Id="rId13"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externalLink" Target="externalLinks/externalLink1.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7</xdr:col>
      <xdr:colOff>177840</xdr:colOff>
      <xdr:row>3</xdr:row>
      <xdr:rowOff>1077120</xdr:rowOff>
    </xdr:from>
    <xdr:to>
      <xdr:col>10</xdr:col>
      <xdr:colOff>251640</xdr:colOff>
      <xdr:row>10</xdr:row>
      <xdr:rowOff>23400</xdr:rowOff>
    </xdr:to>
    <xdr:pic>
      <xdr:nvPicPr>
        <xdr:cNvPr id="2" name="Grafik 1" descr="Studentenwerk SH unterzeichnet Charta der Vielfalt - Studentenwerk Schleswig -Holstein">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a:stretch/>
      </xdr:blipFill>
      <xdr:spPr>
        <a:xfrm>
          <a:off x="3901320" y="1648800"/>
          <a:ext cx="4232520" cy="2203560"/>
        </a:xfrm>
        <a:prstGeom prst="rect">
          <a:avLst/>
        </a:prstGeom>
        <a:noFill/>
        <a:ln w="0">
          <a:noFill/>
        </a:ln>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itkingenieureservice.sharepoint.com/He3059win9501/d/FINTEMP/DIST/CONFIG4.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itkingenieureservice.sharepoint.com/Users/vjeambar/Desktop/PMP01FY11.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TE"/>
    </sheetNames>
    <sheetDataSet>
      <sheetData sheetId="0"/>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swap lease"/>
      <sheetName val="ST_Loan_Variables"/>
      <sheetName val="ST_Loan_Output"/>
      <sheetName val="Dates"/>
      <sheetName val="Pipeline Sheet"/>
      <sheetName val="Exports"/>
      <sheetName val="Quote Manager"/>
      <sheetName val="New C PM"/>
      <sheetName val="Pipe Data"/>
      <sheetName val="Pipeline User Controls"/>
      <sheetName val="Policy Checks"/>
      <sheetName val="Pricing Controls"/>
      <sheetName val="Database Details"/>
      <sheetName val="Pmt Structure"/>
      <sheetName val="Controls"/>
      <sheetName val="Validations"/>
      <sheetName val="C Streams"/>
      <sheetName val="FX Rates"/>
      <sheetName val="Lease Class"/>
      <sheetName val="Sales Template"/>
      <sheetName val="Tier"/>
      <sheetName val="Look"/>
      <sheetName val="Residuals"/>
      <sheetName val="Spreads"/>
      <sheetName val="Capital"/>
      <sheetName val="WACC Historical"/>
      <sheetName val="EDF,SGA Historical"/>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Set>
  </externalBook>
</externalLink>
</file>

<file path=xl/theme/theme1.xml><?xml version="1.0" encoding="utf-8"?>
<a:theme xmlns:a="http://schemas.openxmlformats.org/drawingml/2006/main" name="Office">
  <a:themeElements>
    <a:clrScheme name="Office">
      <a:dk1>
        <a:srgbClr val="000000"/>
      </a:dk1>
      <a:lt1>
        <a:srgbClr val="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majorFont>
      <a:minorFont>
        <a:latin typeface="Calibri" panose="020F0502020204030204"/>
        <a:ea typeface=""/>
        <a:cs typeface=""/>
      </a:minorFont>
    </a:fontScheme>
    <a:fmtScheme>
      <a:fillStyleLst>
        <a:solidFill>
          <a:schemeClr val="phClr"/>
        </a:solidFill>
        <a:gradFill>
          <a:gsLst>
            <a:gs pos="0">
              <a:schemeClr val="phClr">
                <a:lumMod val="110000"/>
                <a:tint val="67000"/>
              </a:schemeClr>
            </a:gs>
            <a:gs pos="50000">
              <a:schemeClr val="phClr">
                <a:lumMod val="105000"/>
                <a:tint val="73000"/>
              </a:schemeClr>
            </a:gs>
            <a:gs pos="100000">
              <a:schemeClr val="phClr">
                <a:lumMod val="105000"/>
                <a:tint val="81000"/>
              </a:schemeClr>
            </a:gs>
          </a:gsLst>
          <a:lin ang="5400000" scaled="0"/>
          <a:tileRect/>
        </a:gradFill>
        <a:gradFill>
          <a:gsLst>
            <a:gs pos="0">
              <a:schemeClr val="phClr">
                <a:lumMod val="102000"/>
                <a:tint val="94000"/>
              </a:schemeClr>
            </a:gs>
            <a:gs pos="50000">
              <a:schemeClr val="phClr">
                <a:lumMod val="100000"/>
                <a:shade val="100000"/>
              </a:schemeClr>
            </a:gs>
            <a:gs pos="100000">
              <a:schemeClr val="phClr">
                <a:lumMod val="99000"/>
                <a:shade val="78000"/>
              </a:schemeClr>
            </a:gs>
          </a:gsLst>
          <a:lin ang="5400000" scaled="0"/>
          <a:tileRect/>
        </a:gradFill>
      </a:fillStyleLst>
      <a:lnStyleLst>
        <a:ln w="6350" cap="flat" cmpd="sng" algn="ctr">
          <a:prstDash val="solid"/>
          <a:miter lim="800000"/>
        </a:ln>
        <a:ln w="12700" cap="flat" cmpd="sng" algn="ctr">
          <a:prstDash val="solid"/>
          <a:miter lim="800000"/>
        </a:ln>
        <a:ln w="19050" cap="flat" cmpd="sng" algn="ctr">
          <a:prstDash val="solid"/>
          <a:miter lim="800000"/>
        </a:ln>
      </a:lnStyleLst>
      <a:effectStyleLst>
        <a:effectStyle>
          <a:effectLst/>
        </a:effectStyle>
        <a:effectStyle>
          <a:effectLst/>
        </a:effectStyle>
        <a:effectStyle>
          <a:effectLst/>
        </a:effectStyle>
      </a:effectStyleLst>
      <a:bgFillStyleLst>
        <a:solidFill>
          <a:schemeClr val="phClr"/>
        </a:solidFill>
        <a:solidFill>
          <a:schemeClr val="phClr">
            <a:tint val="95000"/>
          </a:schemeClr>
        </a:solidFill>
        <a:gradFill>
          <a:gsLst>
            <a:gs pos="0">
              <a:schemeClr val="phClr">
                <a:tint val="93000"/>
                <a:shade val="98000"/>
                <a:lumMod val="102000"/>
              </a:schemeClr>
            </a:gs>
            <a:gs pos="50000">
              <a:schemeClr val="phClr">
                <a:tint val="98000"/>
                <a:shade val="90000"/>
                <a:lumMod val="103000"/>
              </a:schemeClr>
            </a:gs>
            <a:gs pos="100000">
              <a:schemeClr val="phClr">
                <a:shade val="63000"/>
              </a:schemeClr>
            </a:gs>
          </a:gsLst>
          <a:lin ang="5400000" scaled="0"/>
          <a:tileRect/>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92D050"/>
    <pageSetUpPr fitToPage="1"/>
  </sheetPr>
  <dimension ref="B2:Y73"/>
  <sheetViews>
    <sheetView showGridLines="0" tabSelected="1" zoomScaleNormal="100" workbookViewId="0">
      <selection activeCell="J31" sqref="J31:P31"/>
    </sheetView>
  </sheetViews>
  <sheetFormatPr baseColWidth="10" defaultColWidth="8" defaultRowHeight="15"/>
  <cols>
    <col min="1" max="1" width="3.140625" customWidth="1"/>
    <col min="5" max="5" width="9.7109375" customWidth="1"/>
    <col min="9" max="9" width="43" customWidth="1"/>
  </cols>
  <sheetData>
    <row r="2" spans="2:25">
      <c r="B2" s="6"/>
      <c r="C2" s="7"/>
      <c r="D2" s="7"/>
      <c r="E2" s="7"/>
      <c r="F2" s="7"/>
      <c r="G2" s="7"/>
      <c r="H2" s="7"/>
      <c r="I2" s="7"/>
      <c r="J2" s="7"/>
      <c r="K2" s="7"/>
      <c r="L2" s="7"/>
      <c r="M2" s="7"/>
      <c r="N2" s="7"/>
      <c r="O2" s="7"/>
      <c r="P2" s="7"/>
      <c r="Q2" s="8"/>
    </row>
    <row r="3" spans="2:25">
      <c r="B3" s="9"/>
      <c r="Q3" s="10"/>
    </row>
    <row r="4" spans="2:25" ht="99" customHeight="1">
      <c r="B4" s="124" t="s">
        <v>0</v>
      </c>
      <c r="C4" s="124"/>
      <c r="D4" s="124"/>
      <c r="E4" s="124"/>
      <c r="F4" s="124"/>
      <c r="G4" s="124"/>
      <c r="H4" s="124"/>
      <c r="I4" s="124"/>
      <c r="J4" s="124"/>
      <c r="K4" s="124"/>
      <c r="L4" s="124"/>
      <c r="M4" s="124"/>
      <c r="N4" s="124"/>
      <c r="O4" s="124"/>
      <c r="P4" s="124"/>
      <c r="Q4" s="124"/>
      <c r="Y4" s="11"/>
    </row>
    <row r="5" spans="2:25" ht="20.25" customHeight="1">
      <c r="B5" s="12"/>
      <c r="C5" s="13"/>
      <c r="D5" s="13"/>
      <c r="E5" s="13"/>
      <c r="F5" s="13"/>
      <c r="G5" s="13"/>
      <c r="H5" s="13"/>
      <c r="I5" s="13"/>
      <c r="J5" s="13"/>
      <c r="K5" s="13"/>
      <c r="L5" s="13"/>
      <c r="M5" s="13"/>
      <c r="N5" s="13"/>
      <c r="O5" s="13"/>
      <c r="P5" s="13"/>
      <c r="Q5" s="14"/>
    </row>
    <row r="6" spans="2:25" ht="80.25" customHeight="1">
      <c r="B6" s="125"/>
      <c r="C6" s="125"/>
      <c r="D6" s="125"/>
      <c r="E6" s="125"/>
      <c r="F6" s="125"/>
      <c r="G6" s="125"/>
      <c r="H6" s="125"/>
      <c r="I6" s="125"/>
      <c r="J6" s="125"/>
      <c r="K6" s="125"/>
      <c r="L6" s="125"/>
      <c r="M6" s="125"/>
      <c r="N6" s="125"/>
      <c r="O6" s="125"/>
      <c r="P6" s="125"/>
      <c r="Q6" s="125"/>
    </row>
    <row r="7" spans="2:25" ht="14.25" customHeight="1">
      <c r="B7" s="15"/>
      <c r="C7" s="16"/>
      <c r="D7" s="16"/>
      <c r="E7" s="16"/>
      <c r="F7" s="16"/>
      <c r="G7" s="16"/>
      <c r="H7" s="16"/>
      <c r="I7" s="16"/>
      <c r="J7" s="16"/>
      <c r="K7" s="16"/>
      <c r="L7" s="16"/>
      <c r="M7" s="16"/>
      <c r="N7" s="16"/>
      <c r="O7" s="16"/>
      <c r="P7" s="16"/>
      <c r="Q7" s="17"/>
    </row>
    <row r="8" spans="2:25" ht="14.25" customHeight="1">
      <c r="B8" s="15"/>
      <c r="C8" s="16"/>
      <c r="D8" s="16"/>
      <c r="E8" s="16"/>
      <c r="F8" s="16"/>
      <c r="G8" s="16"/>
      <c r="H8" s="16"/>
      <c r="I8" s="16"/>
      <c r="J8" s="16"/>
      <c r="K8" s="16"/>
      <c r="L8" s="16"/>
      <c r="M8" s="16"/>
      <c r="N8" s="16"/>
      <c r="O8" s="16"/>
      <c r="P8" s="16"/>
      <c r="Q8" s="17"/>
    </row>
    <row r="9" spans="2:25" ht="14.25" customHeight="1">
      <c r="B9" s="15"/>
      <c r="C9" s="16"/>
      <c r="D9" s="16"/>
      <c r="E9" s="16"/>
      <c r="F9" s="16"/>
      <c r="G9" s="16"/>
      <c r="H9" s="16"/>
      <c r="I9" s="16"/>
      <c r="J9" s="16"/>
      <c r="K9" s="16"/>
      <c r="L9" s="16"/>
      <c r="M9" s="16"/>
      <c r="N9" s="16"/>
      <c r="O9" s="16"/>
      <c r="P9" s="16"/>
      <c r="Q9" s="17"/>
    </row>
    <row r="10" spans="2:25" ht="14.25" customHeight="1">
      <c r="B10" s="15"/>
      <c r="C10" s="16"/>
      <c r="D10" s="16"/>
      <c r="E10" s="16"/>
      <c r="F10" s="16"/>
      <c r="G10" s="16"/>
      <c r="H10" s="16"/>
      <c r="I10" s="16"/>
      <c r="J10" s="16"/>
      <c r="K10" s="16"/>
      <c r="L10" s="16"/>
      <c r="M10" s="16"/>
      <c r="N10" s="16"/>
      <c r="O10" s="16"/>
      <c r="P10" s="16"/>
      <c r="Q10" s="17"/>
    </row>
    <row r="11" spans="2:25">
      <c r="B11" s="9"/>
      <c r="Q11" s="10"/>
    </row>
    <row r="12" spans="2:25" ht="15" customHeight="1">
      <c r="B12" s="9"/>
      <c r="C12" s="126" t="s">
        <v>216</v>
      </c>
      <c r="D12" s="126"/>
      <c r="E12" s="126"/>
      <c r="F12" s="126"/>
      <c r="G12" s="126"/>
      <c r="H12" s="126"/>
      <c r="I12" s="126"/>
      <c r="J12" s="126"/>
      <c r="K12" s="126"/>
      <c r="L12" s="126"/>
      <c r="M12" s="126"/>
      <c r="N12" s="126"/>
      <c r="O12" s="126"/>
      <c r="P12" s="126"/>
      <c r="Q12" s="10"/>
    </row>
    <row r="13" spans="2:25">
      <c r="B13" s="9"/>
      <c r="C13" s="126"/>
      <c r="D13" s="126"/>
      <c r="E13" s="126"/>
      <c r="F13" s="126"/>
      <c r="G13" s="126"/>
      <c r="H13" s="126"/>
      <c r="I13" s="126"/>
      <c r="J13" s="126"/>
      <c r="K13" s="126"/>
      <c r="L13" s="126"/>
      <c r="M13" s="126"/>
      <c r="N13" s="126"/>
      <c r="O13" s="126"/>
      <c r="P13" s="126"/>
      <c r="Q13" s="10"/>
    </row>
    <row r="14" spans="2:25">
      <c r="B14" s="9"/>
      <c r="C14" s="126"/>
      <c r="D14" s="126"/>
      <c r="E14" s="126"/>
      <c r="F14" s="126"/>
      <c r="G14" s="126"/>
      <c r="H14" s="126"/>
      <c r="I14" s="126"/>
      <c r="J14" s="126"/>
      <c r="K14" s="126"/>
      <c r="L14" s="126"/>
      <c r="M14" s="126"/>
      <c r="N14" s="126"/>
      <c r="O14" s="126"/>
      <c r="P14" s="126"/>
      <c r="Q14" s="10"/>
    </row>
    <row r="15" spans="2:25">
      <c r="B15" s="9"/>
      <c r="C15" s="126"/>
      <c r="D15" s="126"/>
      <c r="E15" s="126"/>
      <c r="F15" s="126"/>
      <c r="G15" s="126"/>
      <c r="H15" s="126"/>
      <c r="I15" s="126"/>
      <c r="J15" s="126"/>
      <c r="K15" s="126"/>
      <c r="L15" s="126"/>
      <c r="M15" s="126"/>
      <c r="N15" s="126"/>
      <c r="O15" s="126"/>
      <c r="P15" s="126"/>
      <c r="Q15" s="10"/>
    </row>
    <row r="16" spans="2:25">
      <c r="B16" s="9"/>
      <c r="C16" s="126"/>
      <c r="D16" s="126"/>
      <c r="E16" s="126"/>
      <c r="F16" s="126"/>
      <c r="G16" s="126"/>
      <c r="H16" s="126"/>
      <c r="I16" s="126"/>
      <c r="J16" s="126"/>
      <c r="K16" s="126"/>
      <c r="L16" s="126"/>
      <c r="M16" s="126"/>
      <c r="N16" s="126"/>
      <c r="O16" s="126"/>
      <c r="P16" s="126"/>
      <c r="Q16" s="10"/>
    </row>
    <row r="17" spans="2:17">
      <c r="B17" s="9"/>
      <c r="C17" s="126"/>
      <c r="D17" s="126"/>
      <c r="E17" s="126"/>
      <c r="F17" s="126"/>
      <c r="G17" s="126"/>
      <c r="H17" s="126"/>
      <c r="I17" s="126"/>
      <c r="J17" s="126"/>
      <c r="K17" s="126"/>
      <c r="L17" s="126"/>
      <c r="M17" s="126"/>
      <c r="N17" s="126"/>
      <c r="O17" s="126"/>
      <c r="P17" s="126"/>
      <c r="Q17" s="10"/>
    </row>
    <row r="18" spans="2:17">
      <c r="B18" s="9"/>
      <c r="C18" s="126"/>
      <c r="D18" s="126"/>
      <c r="E18" s="126"/>
      <c r="F18" s="126"/>
      <c r="G18" s="126"/>
      <c r="H18" s="126"/>
      <c r="I18" s="126"/>
      <c r="J18" s="126"/>
      <c r="K18" s="126"/>
      <c r="L18" s="126"/>
      <c r="M18" s="126"/>
      <c r="N18" s="126"/>
      <c r="O18" s="126"/>
      <c r="P18" s="126"/>
      <c r="Q18" s="10"/>
    </row>
    <row r="19" spans="2:17">
      <c r="B19" s="9"/>
      <c r="C19" s="126"/>
      <c r="D19" s="126"/>
      <c r="E19" s="126"/>
      <c r="F19" s="126"/>
      <c r="G19" s="126"/>
      <c r="H19" s="126"/>
      <c r="I19" s="126"/>
      <c r="J19" s="126"/>
      <c r="K19" s="126"/>
      <c r="L19" s="126"/>
      <c r="M19" s="126"/>
      <c r="N19" s="126"/>
      <c r="O19" s="126"/>
      <c r="P19" s="126"/>
      <c r="Q19" s="10"/>
    </row>
    <row r="20" spans="2:17">
      <c r="B20" s="9"/>
      <c r="C20" s="126"/>
      <c r="D20" s="126"/>
      <c r="E20" s="126"/>
      <c r="F20" s="126"/>
      <c r="G20" s="126"/>
      <c r="H20" s="126"/>
      <c r="I20" s="126"/>
      <c r="J20" s="126"/>
      <c r="K20" s="126"/>
      <c r="L20" s="126"/>
      <c r="M20" s="126"/>
      <c r="N20" s="126"/>
      <c r="O20" s="126"/>
      <c r="P20" s="126"/>
      <c r="Q20" s="10"/>
    </row>
    <row r="21" spans="2:17">
      <c r="B21" s="9"/>
      <c r="C21" s="126"/>
      <c r="D21" s="126"/>
      <c r="E21" s="126"/>
      <c r="F21" s="126"/>
      <c r="G21" s="126"/>
      <c r="H21" s="126"/>
      <c r="I21" s="126"/>
      <c r="J21" s="126"/>
      <c r="K21" s="126"/>
      <c r="L21" s="126"/>
      <c r="M21" s="126"/>
      <c r="N21" s="126"/>
      <c r="O21" s="126"/>
      <c r="P21" s="126"/>
      <c r="Q21" s="10"/>
    </row>
    <row r="22" spans="2:17">
      <c r="B22" s="9"/>
      <c r="C22" s="126"/>
      <c r="D22" s="126"/>
      <c r="E22" s="126"/>
      <c r="F22" s="126"/>
      <c r="G22" s="126"/>
      <c r="H22" s="126"/>
      <c r="I22" s="126"/>
      <c r="J22" s="126"/>
      <c r="K22" s="126"/>
      <c r="L22" s="126"/>
      <c r="M22" s="126"/>
      <c r="N22" s="126"/>
      <c r="O22" s="126"/>
      <c r="P22" s="126"/>
      <c r="Q22" s="10"/>
    </row>
    <row r="23" spans="2:17">
      <c r="B23" s="9"/>
      <c r="C23" s="126"/>
      <c r="D23" s="126"/>
      <c r="E23" s="126"/>
      <c r="F23" s="126"/>
      <c r="G23" s="126"/>
      <c r="H23" s="126"/>
      <c r="I23" s="126"/>
      <c r="J23" s="126"/>
      <c r="K23" s="126"/>
      <c r="L23" s="126"/>
      <c r="M23" s="126"/>
      <c r="N23" s="126"/>
      <c r="O23" s="126"/>
      <c r="P23" s="126"/>
      <c r="Q23" s="10"/>
    </row>
    <row r="24" spans="2:17">
      <c r="B24" s="9"/>
      <c r="C24" s="126"/>
      <c r="D24" s="126"/>
      <c r="E24" s="126"/>
      <c r="F24" s="126"/>
      <c r="G24" s="126"/>
      <c r="H24" s="126"/>
      <c r="I24" s="126"/>
      <c r="J24" s="126"/>
      <c r="K24" s="126"/>
      <c r="L24" s="126"/>
      <c r="M24" s="126"/>
      <c r="N24" s="126"/>
      <c r="O24" s="126"/>
      <c r="P24" s="126"/>
      <c r="Q24" s="10"/>
    </row>
    <row r="25" spans="2:17">
      <c r="B25" s="9"/>
      <c r="C25" s="126"/>
      <c r="D25" s="126"/>
      <c r="E25" s="126"/>
      <c r="F25" s="126"/>
      <c r="G25" s="126"/>
      <c r="H25" s="126"/>
      <c r="I25" s="126"/>
      <c r="J25" s="126"/>
      <c r="K25" s="126"/>
      <c r="L25" s="126"/>
      <c r="M25" s="126"/>
      <c r="N25" s="126"/>
      <c r="O25" s="126"/>
      <c r="P25" s="126"/>
      <c r="Q25" s="10"/>
    </row>
    <row r="26" spans="2:17">
      <c r="B26" s="9"/>
      <c r="C26" s="126"/>
      <c r="D26" s="126"/>
      <c r="E26" s="126"/>
      <c r="F26" s="126"/>
      <c r="G26" s="126"/>
      <c r="H26" s="126"/>
      <c r="I26" s="126"/>
      <c r="J26" s="126"/>
      <c r="K26" s="126"/>
      <c r="L26" s="126"/>
      <c r="M26" s="126"/>
      <c r="N26" s="126"/>
      <c r="O26" s="126"/>
      <c r="P26" s="126"/>
      <c r="Q26" s="10"/>
    </row>
    <row r="27" spans="2:17">
      <c r="B27" s="9"/>
      <c r="Q27" s="10"/>
    </row>
    <row r="28" spans="2:17">
      <c r="B28" s="9"/>
      <c r="Q28" s="10"/>
    </row>
    <row r="29" spans="2:17">
      <c r="B29" s="9"/>
      <c r="Q29" s="10"/>
    </row>
    <row r="30" spans="2:17">
      <c r="B30" s="9"/>
      <c r="Q30" s="10"/>
    </row>
    <row r="31" spans="2:17" ht="61.5">
      <c r="B31" s="9"/>
      <c r="C31" s="18"/>
      <c r="D31" s="19"/>
      <c r="E31" s="127" t="s">
        <v>1</v>
      </c>
      <c r="F31" s="127"/>
      <c r="G31" s="127"/>
      <c r="H31" s="127"/>
      <c r="I31" s="127" t="s">
        <v>2</v>
      </c>
      <c r="J31" s="128" t="s">
        <v>3</v>
      </c>
      <c r="K31" s="128"/>
      <c r="L31" s="128"/>
      <c r="M31" s="128"/>
      <c r="N31" s="128"/>
      <c r="O31" s="128"/>
      <c r="P31" s="128"/>
      <c r="Q31" s="10"/>
    </row>
    <row r="32" spans="2:17" ht="17.25" customHeight="1">
      <c r="B32" s="9"/>
      <c r="C32" s="18"/>
      <c r="D32" s="19"/>
      <c r="E32" s="19"/>
      <c r="F32" s="19"/>
      <c r="G32" s="19"/>
      <c r="H32" s="19"/>
      <c r="I32" s="19"/>
      <c r="J32" s="20"/>
      <c r="K32" s="20"/>
      <c r="L32" s="20"/>
      <c r="M32" s="20"/>
      <c r="N32" s="20"/>
      <c r="O32" s="20"/>
      <c r="P32" s="21"/>
      <c r="Q32" s="10"/>
    </row>
    <row r="33" spans="2:17" ht="46.5">
      <c r="B33" s="9"/>
      <c r="D33" s="22"/>
      <c r="E33" s="127" t="s">
        <v>4</v>
      </c>
      <c r="F33" s="127"/>
      <c r="G33" s="127"/>
      <c r="H33" s="127"/>
      <c r="I33" s="127"/>
      <c r="J33" s="129" t="s">
        <v>5</v>
      </c>
      <c r="K33" s="129"/>
      <c r="L33" s="129"/>
      <c r="M33" s="129"/>
      <c r="N33" s="129"/>
      <c r="O33" s="129"/>
      <c r="P33" s="129"/>
      <c r="Q33" s="23"/>
    </row>
    <row r="34" spans="2:17" ht="27.75" customHeight="1">
      <c r="B34" s="9"/>
      <c r="E34" s="22"/>
      <c r="F34" s="22"/>
      <c r="G34" s="22"/>
      <c r="H34" s="22"/>
      <c r="I34" s="22"/>
      <c r="J34" s="22"/>
      <c r="K34" s="22"/>
      <c r="L34" s="22"/>
      <c r="M34" s="22"/>
      <c r="N34" s="22"/>
      <c r="O34" s="22"/>
      <c r="P34" s="22"/>
      <c r="Q34" s="10"/>
    </row>
    <row r="35" spans="2:17" ht="45.75" customHeight="1">
      <c r="B35" s="9"/>
      <c r="E35" s="130" t="s">
        <v>6</v>
      </c>
      <c r="F35" s="130"/>
      <c r="G35" s="130"/>
      <c r="H35" s="130"/>
      <c r="I35" s="130"/>
      <c r="J35" s="130"/>
      <c r="K35" s="130"/>
      <c r="L35" s="130"/>
      <c r="M35" s="130"/>
      <c r="N35" s="130"/>
      <c r="O35" s="130"/>
      <c r="P35" s="130"/>
      <c r="Q35" s="10"/>
    </row>
    <row r="36" spans="2:17" ht="27.75" customHeight="1">
      <c r="B36" s="9"/>
      <c r="E36" s="24" t="s">
        <v>7</v>
      </c>
      <c r="F36" s="131" t="s">
        <v>8</v>
      </c>
      <c r="G36" s="131"/>
      <c r="H36" s="131"/>
      <c r="I36" s="131"/>
      <c r="J36" s="25"/>
      <c r="K36" s="25"/>
      <c r="L36" s="25"/>
      <c r="M36" s="25"/>
      <c r="N36" s="25"/>
      <c r="O36" s="25"/>
      <c r="P36" s="26"/>
      <c r="Q36" s="10"/>
    </row>
    <row r="37" spans="2:17" ht="27.75" customHeight="1">
      <c r="B37" s="9"/>
      <c r="E37" s="27">
        <v>1</v>
      </c>
      <c r="F37" s="133" t="s">
        <v>11</v>
      </c>
      <c r="G37" s="133"/>
      <c r="H37" s="133"/>
      <c r="I37" s="133"/>
      <c r="J37" s="132">
        <f>(120*Betriebsleistungen!E7)</f>
        <v>0</v>
      </c>
      <c r="K37" s="132"/>
      <c r="L37" s="132"/>
      <c r="M37" s="132"/>
      <c r="N37" s="132"/>
      <c r="O37" s="132"/>
      <c r="P37" s="132"/>
      <c r="Q37" s="10"/>
    </row>
    <row r="38" spans="2:17" ht="27.75" customHeight="1">
      <c r="B38" s="9"/>
      <c r="E38" s="27">
        <v>2</v>
      </c>
      <c r="F38" s="133" t="s">
        <v>12</v>
      </c>
      <c r="G38" s="133"/>
      <c r="H38" s="133"/>
      <c r="I38" s="133"/>
      <c r="J38" s="132">
        <f>(120*Betriebsleistungen!E8)</f>
        <v>0</v>
      </c>
      <c r="K38" s="132"/>
      <c r="L38" s="132"/>
      <c r="M38" s="132"/>
      <c r="N38" s="132"/>
      <c r="O38" s="132"/>
      <c r="P38" s="132"/>
      <c r="Q38" s="10"/>
    </row>
    <row r="39" spans="2:17" ht="27.75" customHeight="1">
      <c r="B39" s="9"/>
      <c r="E39" s="27">
        <v>3</v>
      </c>
      <c r="F39" s="133" t="s">
        <v>13</v>
      </c>
      <c r="G39" s="133"/>
      <c r="H39" s="133"/>
      <c r="I39" s="133"/>
      <c r="J39" s="132">
        <f>(120*Betriebsleistungen!E9)</f>
        <v>0</v>
      </c>
      <c r="K39" s="132"/>
      <c r="L39" s="132"/>
      <c r="M39" s="132"/>
      <c r="N39" s="132"/>
      <c r="O39" s="132"/>
      <c r="P39" s="132"/>
      <c r="Q39" s="10"/>
    </row>
    <row r="40" spans="2:17" ht="27.75" customHeight="1">
      <c r="B40" s="9"/>
      <c r="E40" s="27">
        <v>4</v>
      </c>
      <c r="F40" s="133" t="s">
        <v>14</v>
      </c>
      <c r="G40" s="133"/>
      <c r="H40" s="133"/>
      <c r="I40" s="133"/>
      <c r="J40" s="132">
        <f>(120*Betriebsleistungen!E10)</f>
        <v>0</v>
      </c>
      <c r="K40" s="132"/>
      <c r="L40" s="132"/>
      <c r="M40" s="132"/>
      <c r="N40" s="132"/>
      <c r="O40" s="132"/>
      <c r="P40" s="132"/>
      <c r="Q40" s="10"/>
    </row>
    <row r="41" spans="2:17" ht="27.75" customHeight="1">
      <c r="B41" s="9"/>
      <c r="E41" s="27">
        <v>5</v>
      </c>
      <c r="F41" s="133" t="s">
        <v>15</v>
      </c>
      <c r="G41" s="133"/>
      <c r="H41" s="133"/>
      <c r="I41" s="133"/>
      <c r="J41" s="132">
        <f>(120*Betriebsleistungen!E11)</f>
        <v>0</v>
      </c>
      <c r="K41" s="132"/>
      <c r="L41" s="132"/>
      <c r="M41" s="132"/>
      <c r="N41" s="132"/>
      <c r="O41" s="132"/>
      <c r="P41" s="132"/>
      <c r="Q41" s="10"/>
    </row>
    <row r="42" spans="2:17" ht="27.75" customHeight="1">
      <c r="B42" s="9"/>
      <c r="E42" s="27">
        <v>6</v>
      </c>
      <c r="F42" s="133" t="s">
        <v>16</v>
      </c>
      <c r="G42" s="133"/>
      <c r="H42" s="133"/>
      <c r="I42" s="133"/>
      <c r="J42" s="132">
        <f>(120*Betriebsleistungen!E12)</f>
        <v>0</v>
      </c>
      <c r="K42" s="132"/>
      <c r="L42" s="132"/>
      <c r="M42" s="132"/>
      <c r="N42" s="132"/>
      <c r="O42" s="132"/>
      <c r="P42" s="132"/>
      <c r="Q42" s="10"/>
    </row>
    <row r="43" spans="2:17" ht="27.75" customHeight="1">
      <c r="B43" s="9"/>
      <c r="E43" s="27">
        <v>7</v>
      </c>
      <c r="F43" s="133" t="s">
        <v>17</v>
      </c>
      <c r="G43" s="133"/>
      <c r="H43" s="133"/>
      <c r="I43" s="133"/>
      <c r="J43" s="132">
        <f>(120*Betriebsleistungen!E13)</f>
        <v>0</v>
      </c>
      <c r="K43" s="132"/>
      <c r="L43" s="132"/>
      <c r="M43" s="132"/>
      <c r="N43" s="132"/>
      <c r="O43" s="132"/>
      <c r="P43" s="132"/>
      <c r="Q43" s="10"/>
    </row>
    <row r="44" spans="2:17" ht="27.75" customHeight="1">
      <c r="B44" s="9"/>
      <c r="E44" s="27">
        <v>8</v>
      </c>
      <c r="F44" s="133" t="s">
        <v>18</v>
      </c>
      <c r="G44" s="133"/>
      <c r="H44" s="133"/>
      <c r="I44" s="133"/>
      <c r="J44" s="132">
        <f>(120*Betriebsleistungen!E14)</f>
        <v>0</v>
      </c>
      <c r="K44" s="132"/>
      <c r="L44" s="132"/>
      <c r="M44" s="132"/>
      <c r="N44" s="132"/>
      <c r="O44" s="132"/>
      <c r="P44" s="132"/>
      <c r="Q44" s="10"/>
    </row>
    <row r="45" spans="2:17" ht="27.75" customHeight="1">
      <c r="B45" s="9"/>
      <c r="E45" s="27">
        <v>9</v>
      </c>
      <c r="F45" s="133" t="s">
        <v>19</v>
      </c>
      <c r="G45" s="133"/>
      <c r="H45" s="133"/>
      <c r="I45" s="133"/>
      <c r="J45" s="132">
        <f>(120*Betriebsleistungen!E15)</f>
        <v>0</v>
      </c>
      <c r="K45" s="132"/>
      <c r="L45" s="132"/>
      <c r="M45" s="132"/>
      <c r="N45" s="132"/>
      <c r="O45" s="132"/>
      <c r="P45" s="132"/>
      <c r="Q45" s="10"/>
    </row>
    <row r="46" spans="2:17" ht="27.75" customHeight="1">
      <c r="B46" s="9"/>
      <c r="E46" s="27">
        <v>10</v>
      </c>
      <c r="F46" s="133" t="s">
        <v>20</v>
      </c>
      <c r="G46" s="133"/>
      <c r="H46" s="133"/>
      <c r="I46" s="133"/>
      <c r="J46" s="132">
        <f>(120*Betriebsleistungen!E16)</f>
        <v>0</v>
      </c>
      <c r="K46" s="132"/>
      <c r="L46" s="132"/>
      <c r="M46" s="132"/>
      <c r="N46" s="132"/>
      <c r="O46" s="132"/>
      <c r="P46" s="132"/>
      <c r="Q46" s="10"/>
    </row>
    <row r="47" spans="2:17" ht="27.75" customHeight="1">
      <c r="B47" s="9"/>
      <c r="E47" s="27">
        <v>11</v>
      </c>
      <c r="F47" s="133" t="s">
        <v>21</v>
      </c>
      <c r="G47" s="133"/>
      <c r="H47" s="133"/>
      <c r="I47" s="133"/>
      <c r="J47" s="132">
        <f>(120*Betriebsleistungen!E17)</f>
        <v>0</v>
      </c>
      <c r="K47" s="132"/>
      <c r="L47" s="132"/>
      <c r="M47" s="132"/>
      <c r="N47" s="132"/>
      <c r="O47" s="132"/>
      <c r="P47" s="132"/>
      <c r="Q47" s="10"/>
    </row>
    <row r="48" spans="2:17" ht="27.75" customHeight="1">
      <c r="B48" s="9"/>
      <c r="E48" s="27">
        <v>12</v>
      </c>
      <c r="F48" s="133" t="s">
        <v>22</v>
      </c>
      <c r="G48" s="133"/>
      <c r="H48" s="133"/>
      <c r="I48" s="133"/>
      <c r="J48" s="132">
        <f>(120*Betriebsleistungen!E18)</f>
        <v>0</v>
      </c>
      <c r="K48" s="132"/>
      <c r="L48" s="132"/>
      <c r="M48" s="132"/>
      <c r="N48" s="132"/>
      <c r="O48" s="132"/>
      <c r="P48" s="132"/>
      <c r="Q48" s="10"/>
    </row>
    <row r="49" spans="2:17" ht="27.75" customHeight="1">
      <c r="B49" s="9"/>
      <c r="E49" s="27">
        <v>13</v>
      </c>
      <c r="F49" s="133" t="s">
        <v>23</v>
      </c>
      <c r="G49" s="133"/>
      <c r="H49" s="133"/>
      <c r="I49" s="133"/>
      <c r="J49" s="132">
        <f>(120*Betriebsleistungen!E19)</f>
        <v>0</v>
      </c>
      <c r="K49" s="132"/>
      <c r="L49" s="132"/>
      <c r="M49" s="132"/>
      <c r="N49" s="132"/>
      <c r="O49" s="132"/>
      <c r="P49" s="132"/>
      <c r="Q49" s="10"/>
    </row>
    <row r="50" spans="2:17" ht="27.75" customHeight="1">
      <c r="B50" s="9"/>
      <c r="E50" s="27">
        <v>14</v>
      </c>
      <c r="F50" s="133" t="s">
        <v>24</v>
      </c>
      <c r="G50" s="133"/>
      <c r="H50" s="133"/>
      <c r="I50" s="133"/>
      <c r="J50" s="132">
        <f>(120*Betriebsleistungen!E20)</f>
        <v>0</v>
      </c>
      <c r="K50" s="132"/>
      <c r="L50" s="132"/>
      <c r="M50" s="132"/>
      <c r="N50" s="132"/>
      <c r="O50" s="132"/>
      <c r="P50" s="132"/>
      <c r="Q50" s="10"/>
    </row>
    <row r="51" spans="2:17" ht="27.75" customHeight="1">
      <c r="B51" s="9"/>
      <c r="E51" s="27">
        <v>15</v>
      </c>
      <c r="F51" s="133" t="s">
        <v>25</v>
      </c>
      <c r="G51" s="133"/>
      <c r="H51" s="133"/>
      <c r="I51" s="133"/>
      <c r="J51" s="132">
        <f>(120*Betriebsleistungen!E21)</f>
        <v>0</v>
      </c>
      <c r="K51" s="132"/>
      <c r="L51" s="132"/>
      <c r="M51" s="132"/>
      <c r="N51" s="132"/>
      <c r="O51" s="132"/>
      <c r="P51" s="132"/>
      <c r="Q51" s="10"/>
    </row>
    <row r="52" spans="2:17" ht="27.75" customHeight="1">
      <c r="B52" s="9"/>
      <c r="E52" s="27">
        <v>16</v>
      </c>
      <c r="F52" s="133" t="s">
        <v>26</v>
      </c>
      <c r="G52" s="133"/>
      <c r="H52" s="133"/>
      <c r="I52" s="133"/>
      <c r="J52" s="132">
        <f>(120*Betriebsleistungen!E22)</f>
        <v>0</v>
      </c>
      <c r="K52" s="132"/>
      <c r="L52" s="132"/>
      <c r="M52" s="132"/>
      <c r="N52" s="132"/>
      <c r="O52" s="132"/>
      <c r="P52" s="132"/>
      <c r="Q52" s="10"/>
    </row>
    <row r="53" spans="2:17" ht="27.75" customHeight="1">
      <c r="B53" s="9"/>
      <c r="E53" s="27">
        <v>17</v>
      </c>
      <c r="F53" s="133" t="s">
        <v>27</v>
      </c>
      <c r="G53" s="133"/>
      <c r="H53" s="133"/>
      <c r="I53" s="133"/>
      <c r="J53" s="132">
        <f>(120*Betriebsleistungen!E23)</f>
        <v>0</v>
      </c>
      <c r="K53" s="132"/>
      <c r="L53" s="132"/>
      <c r="M53" s="132"/>
      <c r="N53" s="132"/>
      <c r="O53" s="132"/>
      <c r="P53" s="132"/>
      <c r="Q53" s="10"/>
    </row>
    <row r="54" spans="2:17" ht="27.75" customHeight="1">
      <c r="B54" s="9"/>
      <c r="E54" s="27">
        <v>18</v>
      </c>
      <c r="F54" s="133" t="s">
        <v>28</v>
      </c>
      <c r="G54" s="133"/>
      <c r="H54" s="133"/>
      <c r="I54" s="133"/>
      <c r="J54" s="132">
        <f>(120*Betriebsleistungen!E24)</f>
        <v>0</v>
      </c>
      <c r="K54" s="132"/>
      <c r="L54" s="132"/>
      <c r="M54" s="132"/>
      <c r="N54" s="132"/>
      <c r="O54" s="132"/>
      <c r="P54" s="132"/>
      <c r="Q54" s="10"/>
    </row>
    <row r="55" spans="2:17" ht="27.75" customHeight="1">
      <c r="B55" s="9"/>
      <c r="E55" s="27">
        <v>19</v>
      </c>
      <c r="F55" s="133" t="s">
        <v>29</v>
      </c>
      <c r="G55" s="133"/>
      <c r="H55" s="133"/>
      <c r="I55" s="133"/>
      <c r="J55" s="132">
        <f>(120*Betriebsleistungen!E25)</f>
        <v>0</v>
      </c>
      <c r="K55" s="132"/>
      <c r="L55" s="132"/>
      <c r="M55" s="132"/>
      <c r="N55" s="132"/>
      <c r="O55" s="132"/>
      <c r="P55" s="132"/>
      <c r="Q55" s="10"/>
    </row>
    <row r="56" spans="2:17" ht="27.75" customHeight="1">
      <c r="B56" s="9"/>
      <c r="E56" s="27">
        <v>20</v>
      </c>
      <c r="F56" s="133" t="s">
        <v>30</v>
      </c>
      <c r="G56" s="133"/>
      <c r="H56" s="133"/>
      <c r="I56" s="133"/>
      <c r="J56" s="132">
        <f>(120*Betriebsleistungen!E26)</f>
        <v>0</v>
      </c>
      <c r="K56" s="132"/>
      <c r="L56" s="132"/>
      <c r="M56" s="132"/>
      <c r="N56" s="132"/>
      <c r="O56" s="132"/>
      <c r="P56" s="132"/>
      <c r="Q56" s="10"/>
    </row>
    <row r="57" spans="2:17" ht="27.75" customHeight="1">
      <c r="B57" s="9"/>
      <c r="E57" s="27">
        <v>21</v>
      </c>
      <c r="F57" s="133" t="s">
        <v>31</v>
      </c>
      <c r="G57" s="133"/>
      <c r="H57" s="133"/>
      <c r="I57" s="133"/>
      <c r="J57" s="132">
        <f>(120*Betriebsleistungen!E27)</f>
        <v>0</v>
      </c>
      <c r="K57" s="132"/>
      <c r="L57" s="132"/>
      <c r="M57" s="132"/>
      <c r="N57" s="132"/>
      <c r="O57" s="132"/>
      <c r="P57" s="132"/>
      <c r="Q57" s="10"/>
    </row>
    <row r="58" spans="2:17" ht="27.75" customHeight="1">
      <c r="B58" s="9"/>
      <c r="E58" s="27">
        <v>22</v>
      </c>
      <c r="F58" s="133" t="s">
        <v>32</v>
      </c>
      <c r="G58" s="133"/>
      <c r="H58" s="133"/>
      <c r="I58" s="133"/>
      <c r="J58" s="132">
        <f>(120*Betriebsleistungen!E28)</f>
        <v>0</v>
      </c>
      <c r="K58" s="132"/>
      <c r="L58" s="132"/>
      <c r="M58" s="132"/>
      <c r="N58" s="132"/>
      <c r="O58" s="132"/>
      <c r="P58" s="132"/>
      <c r="Q58" s="10"/>
    </row>
    <row r="59" spans="2:17" ht="27.75" customHeight="1">
      <c r="B59" s="9"/>
      <c r="E59" s="27">
        <v>23</v>
      </c>
      <c r="F59" s="133" t="s">
        <v>33</v>
      </c>
      <c r="G59" s="133"/>
      <c r="H59" s="133"/>
      <c r="I59" s="133"/>
      <c r="J59" s="132">
        <f>(120*Betriebsleistungen!E29)</f>
        <v>0</v>
      </c>
      <c r="K59" s="132"/>
      <c r="L59" s="132"/>
      <c r="M59" s="132"/>
      <c r="N59" s="132"/>
      <c r="O59" s="132"/>
      <c r="P59" s="132"/>
      <c r="Q59" s="10"/>
    </row>
    <row r="60" spans="2:17" ht="27.75" customHeight="1">
      <c r="B60" s="9"/>
      <c r="E60" s="27">
        <v>24</v>
      </c>
      <c r="F60" s="133" t="s">
        <v>34</v>
      </c>
      <c r="G60" s="133"/>
      <c r="H60" s="133"/>
      <c r="I60" s="133"/>
      <c r="J60" s="132">
        <f>(120*Betriebsleistungen!E30)</f>
        <v>0</v>
      </c>
      <c r="K60" s="132"/>
      <c r="L60" s="132"/>
      <c r="M60" s="132"/>
      <c r="N60" s="132"/>
      <c r="O60" s="132"/>
      <c r="P60" s="132"/>
      <c r="Q60" s="10"/>
    </row>
    <row r="61" spans="2:17" ht="27.75" customHeight="1">
      <c r="B61" s="9"/>
      <c r="E61" s="127" t="s">
        <v>35</v>
      </c>
      <c r="F61" s="127"/>
      <c r="G61" s="127"/>
      <c r="H61" s="127"/>
      <c r="I61" s="127"/>
      <c r="J61" s="138">
        <f>Implementierungsleistungen!C34</f>
        <v>0</v>
      </c>
      <c r="K61" s="138"/>
      <c r="L61" s="138"/>
      <c r="M61" s="138"/>
      <c r="N61" s="138"/>
      <c r="O61" s="138"/>
      <c r="P61" s="138"/>
      <c r="Q61" s="10"/>
    </row>
    <row r="62" spans="2:17" ht="27.75" customHeight="1">
      <c r="B62" s="9"/>
      <c r="E62" s="127" t="s">
        <v>36</v>
      </c>
      <c r="F62" s="127"/>
      <c r="G62" s="127"/>
      <c r="H62" s="127"/>
      <c r="I62" s="127"/>
      <c r="J62" s="138">
        <f>'IMAC Arbeiten'!E42</f>
        <v>0</v>
      </c>
      <c r="K62" s="138"/>
      <c r="L62" s="138"/>
      <c r="M62" s="138"/>
      <c r="N62" s="138"/>
      <c r="O62" s="138"/>
      <c r="P62" s="138"/>
      <c r="Q62" s="10"/>
    </row>
    <row r="63" spans="2:17">
      <c r="B63" s="9"/>
      <c r="J63" s="28"/>
      <c r="K63" s="28"/>
      <c r="L63" s="28"/>
      <c r="M63" s="28"/>
      <c r="N63" s="28"/>
      <c r="O63" s="28"/>
      <c r="P63" s="28"/>
      <c r="Q63" s="10"/>
    </row>
    <row r="64" spans="2:17" ht="27.75" customHeight="1">
      <c r="B64" s="9"/>
      <c r="E64" s="134" t="s">
        <v>37</v>
      </c>
      <c r="F64" s="134"/>
      <c r="G64" s="134"/>
      <c r="H64" s="134"/>
      <c r="I64" s="134"/>
      <c r="J64" s="135">
        <f>SUM(J37:P62)</f>
        <v>0</v>
      </c>
      <c r="K64" s="135"/>
      <c r="L64" s="135"/>
      <c r="M64" s="135"/>
      <c r="N64" s="135"/>
      <c r="O64" s="135"/>
      <c r="P64" s="135"/>
      <c r="Q64" s="10"/>
    </row>
    <row r="65" spans="2:17" ht="27.75" customHeight="1">
      <c r="B65" s="9"/>
      <c r="E65" s="136" t="s">
        <v>215</v>
      </c>
      <c r="F65" s="136"/>
      <c r="G65" s="136"/>
      <c r="H65" s="136"/>
      <c r="I65" s="136"/>
      <c r="J65" s="137">
        <f>J64+(J64*0.19)</f>
        <v>0</v>
      </c>
      <c r="K65" s="137"/>
      <c r="L65" s="137"/>
      <c r="M65" s="137"/>
      <c r="N65" s="137"/>
      <c r="O65" s="137"/>
      <c r="P65" s="137"/>
      <c r="Q65" s="10"/>
    </row>
    <row r="66" spans="2:17" ht="27.75" customHeight="1">
      <c r="B66" s="9"/>
      <c r="E66" s="115"/>
      <c r="F66" s="115"/>
      <c r="G66" s="115"/>
      <c r="H66" s="115"/>
      <c r="I66" s="115"/>
      <c r="J66" s="116"/>
      <c r="K66" s="116"/>
      <c r="L66" s="116"/>
      <c r="M66" s="116"/>
      <c r="N66" s="116"/>
      <c r="O66" s="116"/>
      <c r="P66" s="116"/>
      <c r="Q66" s="10"/>
    </row>
    <row r="67" spans="2:17" ht="27.75" customHeight="1">
      <c r="B67" s="9"/>
      <c r="E67" s="121" t="s">
        <v>214</v>
      </c>
      <c r="F67" s="121"/>
      <c r="G67" s="121"/>
      <c r="H67" s="121"/>
      <c r="I67" s="121"/>
      <c r="J67" s="121"/>
      <c r="K67" s="121"/>
      <c r="L67" s="121"/>
      <c r="M67" s="121"/>
      <c r="N67" s="121"/>
      <c r="O67" s="121"/>
      <c r="P67" s="121"/>
      <c r="Q67" s="10"/>
    </row>
    <row r="68" spans="2:17" ht="27.75" customHeight="1">
      <c r="B68" s="9"/>
      <c r="E68" s="118">
        <v>25</v>
      </c>
      <c r="F68" s="122" t="s">
        <v>9</v>
      </c>
      <c r="G68" s="122"/>
      <c r="H68" s="122"/>
      <c r="I68" s="122"/>
      <c r="J68" s="123">
        <f>('Optionale Leistungen'!F7+'Optionale Leistungen'!J7)+(120*'Optionale Leistungen'!H7+'Optionale Leistungen'!L7)</f>
        <v>0</v>
      </c>
      <c r="K68" s="123"/>
      <c r="L68" s="123"/>
      <c r="M68" s="123"/>
      <c r="N68" s="123"/>
      <c r="O68" s="123"/>
      <c r="P68" s="123"/>
      <c r="Q68" s="10"/>
    </row>
    <row r="69" spans="2:17" ht="27.75" customHeight="1">
      <c r="B69" s="9"/>
      <c r="E69" s="118">
        <v>26</v>
      </c>
      <c r="F69" s="122" t="s">
        <v>10</v>
      </c>
      <c r="G69" s="122"/>
      <c r="H69" s="122"/>
      <c r="I69" s="122"/>
      <c r="J69" s="123">
        <f>('Optionale Leistungen'!F8+'Optionale Leistungen'!J8)+(120*'Optionale Leistungen'!H8+'Optionale Leistungen'!L8)</f>
        <v>0</v>
      </c>
      <c r="K69" s="123"/>
      <c r="L69" s="123"/>
      <c r="M69" s="123"/>
      <c r="N69" s="123"/>
      <c r="O69" s="123"/>
      <c r="P69" s="123"/>
      <c r="Q69" s="10"/>
    </row>
    <row r="70" spans="2:17" ht="27.75" customHeight="1">
      <c r="B70" s="9"/>
      <c r="E70" s="115"/>
      <c r="F70" s="115"/>
      <c r="G70" s="115"/>
      <c r="H70" s="115"/>
      <c r="I70" s="115"/>
      <c r="J70" s="116"/>
      <c r="K70" s="116"/>
      <c r="L70" s="116"/>
      <c r="M70" s="116"/>
      <c r="N70" s="116"/>
      <c r="O70" s="116"/>
      <c r="P70" s="116"/>
      <c r="Q70" s="10"/>
    </row>
    <row r="71" spans="2:17" ht="26.25">
      <c r="B71" s="9"/>
      <c r="C71" s="29" t="s">
        <v>38</v>
      </c>
      <c r="O71" s="30"/>
      <c r="P71" s="31"/>
      <c r="Q71" s="10"/>
    </row>
    <row r="72" spans="2:17">
      <c r="B72" s="9"/>
      <c r="Q72" s="10"/>
    </row>
    <row r="73" spans="2:17">
      <c r="B73" s="32"/>
      <c r="C73" s="33"/>
      <c r="D73" s="33"/>
      <c r="E73" s="33"/>
      <c r="F73" s="33"/>
      <c r="G73" s="33"/>
      <c r="H73" s="33"/>
      <c r="I73" s="33"/>
      <c r="J73" s="33"/>
      <c r="K73" s="33"/>
      <c r="L73" s="33"/>
      <c r="M73" s="33"/>
      <c r="N73" s="33"/>
      <c r="O73" s="33"/>
      <c r="P73" s="33"/>
      <c r="Q73" s="34"/>
    </row>
  </sheetData>
  <sheetProtection algorithmName="SHA-512" hashValue="+1PeQBqJO0LlIlhkcuLQasWbO3t1eWx/zw8tFqg64yxJIJ9fZytvVZkvYhHUiX2jfqwPUGFlTeNLruAPMyteCw==" saltValue="LcPjwzmAZ6de8fnNE8FP7Q==" spinCount="100000" sheet="1" objects="1" scenarios="1" selectLockedCells="1"/>
  <mergeCells count="70">
    <mergeCell ref="E64:I64"/>
    <mergeCell ref="J64:P64"/>
    <mergeCell ref="E65:I65"/>
    <mergeCell ref="J65:P65"/>
    <mergeCell ref="F60:I60"/>
    <mergeCell ref="J60:P60"/>
    <mergeCell ref="E61:I61"/>
    <mergeCell ref="J61:P61"/>
    <mergeCell ref="E62:I62"/>
    <mergeCell ref="J62:P62"/>
    <mergeCell ref="F57:I57"/>
    <mergeCell ref="J57:P57"/>
    <mergeCell ref="F58:I58"/>
    <mergeCell ref="J58:P58"/>
    <mergeCell ref="F59:I59"/>
    <mergeCell ref="J59:P59"/>
    <mergeCell ref="F54:I54"/>
    <mergeCell ref="J54:P54"/>
    <mergeCell ref="F55:I55"/>
    <mergeCell ref="J55:P55"/>
    <mergeCell ref="F56:I56"/>
    <mergeCell ref="J56:P56"/>
    <mergeCell ref="F51:I51"/>
    <mergeCell ref="J51:P51"/>
    <mergeCell ref="F52:I52"/>
    <mergeCell ref="J52:P52"/>
    <mergeCell ref="F53:I53"/>
    <mergeCell ref="J53:P53"/>
    <mergeCell ref="F48:I48"/>
    <mergeCell ref="J48:P48"/>
    <mergeCell ref="F49:I49"/>
    <mergeCell ref="J49:P49"/>
    <mergeCell ref="F50:I50"/>
    <mergeCell ref="J50:P50"/>
    <mergeCell ref="F45:I45"/>
    <mergeCell ref="J45:P45"/>
    <mergeCell ref="F46:I46"/>
    <mergeCell ref="J46:P46"/>
    <mergeCell ref="F47:I47"/>
    <mergeCell ref="J47:P47"/>
    <mergeCell ref="F42:I42"/>
    <mergeCell ref="J42:P42"/>
    <mergeCell ref="F43:I43"/>
    <mergeCell ref="J43:P43"/>
    <mergeCell ref="F44:I44"/>
    <mergeCell ref="J44:P44"/>
    <mergeCell ref="F39:I39"/>
    <mergeCell ref="J39:P39"/>
    <mergeCell ref="F40:I40"/>
    <mergeCell ref="J40:P40"/>
    <mergeCell ref="F41:I41"/>
    <mergeCell ref="J41:P41"/>
    <mergeCell ref="E33:I33"/>
    <mergeCell ref="J33:P33"/>
    <mergeCell ref="E35:P35"/>
    <mergeCell ref="F36:I36"/>
    <mergeCell ref="J38:P38"/>
    <mergeCell ref="F37:I37"/>
    <mergeCell ref="J37:P37"/>
    <mergeCell ref="F38:I38"/>
    <mergeCell ref="B4:Q4"/>
    <mergeCell ref="B6:Q6"/>
    <mergeCell ref="C12:P26"/>
    <mergeCell ref="E31:I31"/>
    <mergeCell ref="J31:P31"/>
    <mergeCell ref="E67:P67"/>
    <mergeCell ref="F68:I68"/>
    <mergeCell ref="J68:P68"/>
    <mergeCell ref="F69:I69"/>
    <mergeCell ref="J69:P69"/>
  </mergeCells>
  <pageMargins left="0.70833333333333304" right="0.70833333333333304" top="0.78749999999999998" bottom="0.78749999999999998" header="0.511811023622047" footer="0.511811023622047"/>
  <pageSetup paperSize="9" orientation="portrait" horizontalDpi="300" verticalDpi="300"/>
  <drawing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92D050"/>
    <pageSetUpPr fitToPage="1"/>
  </sheetPr>
  <dimension ref="A1:M76"/>
  <sheetViews>
    <sheetView zoomScaleNormal="100" workbookViewId="0">
      <selection activeCell="K30" sqref="K30"/>
    </sheetView>
  </sheetViews>
  <sheetFormatPr baseColWidth="10" defaultColWidth="11.42578125" defaultRowHeight="15"/>
  <cols>
    <col min="1" max="1" width="15.140625" customWidth="1"/>
    <col min="2" max="2" width="34.7109375" customWidth="1"/>
    <col min="4" max="4" width="14.42578125" customWidth="1"/>
    <col min="5" max="5" width="30" customWidth="1"/>
    <col min="6" max="6" width="15.85546875" customWidth="1"/>
    <col min="7" max="7" width="27.42578125" style="35" customWidth="1"/>
    <col min="8" max="8" width="28" customWidth="1"/>
    <col min="9" max="11" width="21.140625" customWidth="1"/>
    <col min="12" max="12" width="15.42578125" customWidth="1"/>
    <col min="13" max="13" width="16.85546875" customWidth="1"/>
  </cols>
  <sheetData>
    <row r="1" spans="1:13" ht="50.1" customHeight="1">
      <c r="A1" s="36" t="s">
        <v>39</v>
      </c>
      <c r="B1" s="139" t="str">
        <f>Deckblatt!C12</f>
        <v>Glasfaser Internetanbindung und 
Betrieb der Netzebene 4 für 
Studierenden-Wohnheime</v>
      </c>
      <c r="C1" s="139"/>
      <c r="D1" s="139"/>
      <c r="E1" s="139"/>
      <c r="F1" s="139"/>
    </row>
    <row r="2" spans="1:13" ht="15.75" thickBot="1">
      <c r="A2" s="37" t="s">
        <v>40</v>
      </c>
      <c r="B2" s="140" t="str">
        <f>Deckblatt!J31</f>
        <v>&lt;&lt;Bieter bitte eintragen&gt;&gt;</v>
      </c>
      <c r="C2" s="140"/>
      <c r="D2" s="140"/>
      <c r="E2" s="140"/>
      <c r="F2" s="140"/>
    </row>
    <row r="4" spans="1:13" ht="38.25">
      <c r="A4" s="38" t="s">
        <v>41</v>
      </c>
      <c r="B4" s="39" t="s">
        <v>42</v>
      </c>
      <c r="C4" s="40" t="s">
        <v>43</v>
      </c>
      <c r="D4" s="40" t="s">
        <v>44</v>
      </c>
      <c r="E4" s="40" t="s">
        <v>45</v>
      </c>
      <c r="F4" s="40" t="s">
        <v>46</v>
      </c>
      <c r="G4" s="40" t="s">
        <v>47</v>
      </c>
      <c r="H4" s="40" t="s">
        <v>48</v>
      </c>
      <c r="I4" s="40" t="s">
        <v>49</v>
      </c>
      <c r="J4" s="40" t="s">
        <v>50</v>
      </c>
      <c r="K4" s="40" t="s">
        <v>51</v>
      </c>
      <c r="L4" s="40" t="s">
        <v>52</v>
      </c>
      <c r="M4" s="40" t="s">
        <v>53</v>
      </c>
    </row>
    <row r="5" spans="1:13" ht="21.75" customHeight="1">
      <c r="A5" s="3">
        <v>1</v>
      </c>
      <c r="B5" s="42" t="s">
        <v>11</v>
      </c>
      <c r="C5" s="41">
        <v>24105</v>
      </c>
      <c r="D5" s="41" t="s">
        <v>54</v>
      </c>
      <c r="E5" s="42" t="s">
        <v>58</v>
      </c>
      <c r="F5" s="43" t="s">
        <v>59</v>
      </c>
      <c r="G5" s="44">
        <v>92</v>
      </c>
      <c r="H5" s="41"/>
      <c r="I5" s="2"/>
      <c r="J5" s="2">
        <v>4</v>
      </c>
      <c r="K5" s="2" t="s">
        <v>55</v>
      </c>
      <c r="L5" s="45" t="s">
        <v>56</v>
      </c>
      <c r="M5" s="46">
        <v>46440</v>
      </c>
    </row>
    <row r="6" spans="1:13" ht="21.75" customHeight="1">
      <c r="A6" s="5">
        <v>2</v>
      </c>
      <c r="B6" s="48" t="s">
        <v>12</v>
      </c>
      <c r="C6" s="47">
        <v>24118</v>
      </c>
      <c r="D6" s="47" t="s">
        <v>54</v>
      </c>
      <c r="E6" s="48" t="s">
        <v>60</v>
      </c>
      <c r="F6" s="49" t="s">
        <v>61</v>
      </c>
      <c r="G6" s="1">
        <v>149</v>
      </c>
      <c r="H6" s="47"/>
      <c r="I6" s="4">
        <v>1</v>
      </c>
      <c r="J6" s="4">
        <v>4</v>
      </c>
      <c r="K6" s="4" t="s">
        <v>55</v>
      </c>
      <c r="L6" s="50" t="s">
        <v>56</v>
      </c>
      <c r="M6" s="51" t="s">
        <v>57</v>
      </c>
    </row>
    <row r="7" spans="1:13" ht="21.75" customHeight="1">
      <c r="A7" s="3">
        <v>3</v>
      </c>
      <c r="B7" s="42" t="s">
        <v>13</v>
      </c>
      <c r="C7" s="41">
        <v>24106</v>
      </c>
      <c r="D7" s="41" t="s">
        <v>54</v>
      </c>
      <c r="E7" s="52" t="s">
        <v>62</v>
      </c>
      <c r="F7" s="43" t="s">
        <v>63</v>
      </c>
      <c r="G7" s="44">
        <v>125</v>
      </c>
      <c r="H7" s="41"/>
      <c r="I7" s="2"/>
      <c r="J7" s="2">
        <v>4</v>
      </c>
      <c r="K7" s="2" t="s">
        <v>64</v>
      </c>
      <c r="L7" s="45" t="s">
        <v>56</v>
      </c>
      <c r="M7" s="46">
        <v>46356</v>
      </c>
    </row>
    <row r="8" spans="1:13" ht="21.75" customHeight="1">
      <c r="A8" s="141">
        <v>4</v>
      </c>
      <c r="B8" s="48" t="s">
        <v>14</v>
      </c>
      <c r="C8" s="47">
        <v>24118</v>
      </c>
      <c r="D8" s="47" t="s">
        <v>54</v>
      </c>
      <c r="E8" s="53" t="s">
        <v>65</v>
      </c>
      <c r="F8" s="49" t="s">
        <v>66</v>
      </c>
      <c r="G8" s="1">
        <v>180</v>
      </c>
      <c r="H8" s="47">
        <v>1</v>
      </c>
      <c r="I8" s="4">
        <v>1</v>
      </c>
      <c r="J8" s="4">
        <v>4</v>
      </c>
      <c r="K8" s="142" t="s">
        <v>55</v>
      </c>
      <c r="L8" s="50" t="s">
        <v>56</v>
      </c>
      <c r="M8" s="51">
        <v>46322</v>
      </c>
    </row>
    <row r="9" spans="1:13" ht="21.75" customHeight="1">
      <c r="A9" s="141"/>
      <c r="B9" s="48" t="s">
        <v>67</v>
      </c>
      <c r="C9" s="47">
        <v>24118</v>
      </c>
      <c r="D9" s="47" t="s">
        <v>54</v>
      </c>
      <c r="E9" s="53" t="s">
        <v>68</v>
      </c>
      <c r="F9" s="49" t="s">
        <v>69</v>
      </c>
      <c r="G9" s="1">
        <v>26</v>
      </c>
      <c r="H9" s="47"/>
      <c r="I9" s="4"/>
      <c r="J9" s="4"/>
      <c r="K9" s="142"/>
      <c r="L9" s="50" t="s">
        <v>56</v>
      </c>
      <c r="M9" s="51"/>
    </row>
    <row r="10" spans="1:13" ht="21.75" customHeight="1">
      <c r="A10" s="143">
        <v>5</v>
      </c>
      <c r="B10" s="42" t="s">
        <v>15</v>
      </c>
      <c r="C10" s="41">
        <v>24106</v>
      </c>
      <c r="D10" s="41" t="s">
        <v>54</v>
      </c>
      <c r="E10" s="52" t="s">
        <v>70</v>
      </c>
      <c r="F10" s="43" t="s">
        <v>71</v>
      </c>
      <c r="G10" s="44">
        <v>59</v>
      </c>
      <c r="H10" s="41"/>
      <c r="I10" s="2"/>
      <c r="J10" s="2">
        <v>4</v>
      </c>
      <c r="K10" s="144" t="s">
        <v>72</v>
      </c>
      <c r="L10" s="45" t="s">
        <v>56</v>
      </c>
      <c r="M10" s="46"/>
    </row>
    <row r="11" spans="1:13" ht="21.75" customHeight="1">
      <c r="A11" s="143"/>
      <c r="B11" s="42" t="s">
        <v>73</v>
      </c>
      <c r="C11" s="41">
        <v>24106</v>
      </c>
      <c r="D11" s="41" t="s">
        <v>54</v>
      </c>
      <c r="E11" s="52" t="s">
        <v>70</v>
      </c>
      <c r="F11" s="43" t="s">
        <v>74</v>
      </c>
      <c r="G11" s="44">
        <v>59</v>
      </c>
      <c r="H11" s="41"/>
      <c r="I11" s="2"/>
      <c r="J11" s="2"/>
      <c r="K11" s="144"/>
      <c r="L11" s="45" t="s">
        <v>56</v>
      </c>
      <c r="M11" s="46"/>
    </row>
    <row r="12" spans="1:13" ht="21.75" customHeight="1">
      <c r="A12" s="143"/>
      <c r="B12" s="42" t="s">
        <v>15</v>
      </c>
      <c r="C12" s="41">
        <v>24106</v>
      </c>
      <c r="D12" s="41" t="s">
        <v>54</v>
      </c>
      <c r="E12" s="52" t="s">
        <v>70</v>
      </c>
      <c r="F12" s="43" t="s">
        <v>75</v>
      </c>
      <c r="G12" s="44">
        <v>96</v>
      </c>
      <c r="H12" s="54"/>
      <c r="I12" s="55"/>
      <c r="J12" s="55"/>
      <c r="K12" s="144"/>
      <c r="L12" s="45" t="s">
        <v>56</v>
      </c>
      <c r="M12" s="46">
        <v>46275</v>
      </c>
    </row>
    <row r="13" spans="1:13" ht="21.75" customHeight="1">
      <c r="A13" s="143"/>
      <c r="B13" s="42" t="s">
        <v>15</v>
      </c>
      <c r="C13" s="41">
        <v>24106</v>
      </c>
      <c r="D13" s="41" t="s">
        <v>54</v>
      </c>
      <c r="E13" s="52" t="s">
        <v>70</v>
      </c>
      <c r="F13" s="43" t="s">
        <v>76</v>
      </c>
      <c r="G13" s="44">
        <v>44</v>
      </c>
      <c r="H13" s="41"/>
      <c r="I13" s="2"/>
      <c r="J13" s="2"/>
      <c r="K13" s="144"/>
      <c r="L13" s="45" t="s">
        <v>56</v>
      </c>
      <c r="M13" s="46"/>
    </row>
    <row r="14" spans="1:13" ht="21.75" customHeight="1">
      <c r="A14" s="143"/>
      <c r="B14" s="42" t="s">
        <v>15</v>
      </c>
      <c r="C14" s="41">
        <v>24106</v>
      </c>
      <c r="D14" s="41" t="s">
        <v>54</v>
      </c>
      <c r="E14" s="52" t="s">
        <v>70</v>
      </c>
      <c r="F14" s="43" t="s">
        <v>77</v>
      </c>
      <c r="G14" s="44">
        <v>16</v>
      </c>
      <c r="H14" s="41"/>
      <c r="I14" s="2"/>
      <c r="J14" s="2"/>
      <c r="K14" s="144"/>
      <c r="L14" s="45" t="s">
        <v>56</v>
      </c>
      <c r="M14" s="46"/>
    </row>
    <row r="15" spans="1:13" ht="21.75" customHeight="1">
      <c r="A15" s="143"/>
      <c r="B15" s="42" t="s">
        <v>15</v>
      </c>
      <c r="C15" s="41">
        <v>24106</v>
      </c>
      <c r="D15" s="41" t="s">
        <v>54</v>
      </c>
      <c r="E15" s="52" t="s">
        <v>70</v>
      </c>
      <c r="F15" s="43" t="s">
        <v>78</v>
      </c>
      <c r="G15" s="44">
        <v>28</v>
      </c>
      <c r="H15" s="41"/>
      <c r="I15" s="2"/>
      <c r="J15" s="2"/>
      <c r="K15" s="144"/>
      <c r="L15" s="45" t="s">
        <v>56</v>
      </c>
      <c r="M15" s="46"/>
    </row>
    <row r="16" spans="1:13" ht="21.75" customHeight="1">
      <c r="A16" s="143"/>
      <c r="B16" s="42" t="s">
        <v>15</v>
      </c>
      <c r="C16" s="41">
        <v>24106</v>
      </c>
      <c r="D16" s="41" t="s">
        <v>54</v>
      </c>
      <c r="E16" s="52" t="s">
        <v>70</v>
      </c>
      <c r="F16" s="43" t="s">
        <v>79</v>
      </c>
      <c r="G16" s="44">
        <v>40</v>
      </c>
      <c r="H16" s="41"/>
      <c r="I16" s="2"/>
      <c r="J16" s="2"/>
      <c r="K16" s="144"/>
      <c r="L16" s="45" t="s">
        <v>56</v>
      </c>
      <c r="M16" s="46"/>
    </row>
    <row r="17" spans="1:13" ht="21.75" customHeight="1">
      <c r="A17" s="143"/>
      <c r="B17" s="42" t="s">
        <v>15</v>
      </c>
      <c r="C17" s="41">
        <v>24106</v>
      </c>
      <c r="D17" s="41" t="s">
        <v>54</v>
      </c>
      <c r="E17" s="52" t="s">
        <v>70</v>
      </c>
      <c r="F17" s="43" t="s">
        <v>80</v>
      </c>
      <c r="G17" s="44">
        <v>20</v>
      </c>
      <c r="H17" s="41"/>
      <c r="I17" s="2"/>
      <c r="J17" s="2"/>
      <c r="K17" s="144"/>
      <c r="L17" s="45" t="s">
        <v>56</v>
      </c>
      <c r="M17" s="46"/>
    </row>
    <row r="18" spans="1:13" ht="21.75" customHeight="1">
      <c r="A18" s="143"/>
      <c r="B18" s="42" t="s">
        <v>15</v>
      </c>
      <c r="C18" s="41">
        <v>24106</v>
      </c>
      <c r="D18" s="41" t="s">
        <v>54</v>
      </c>
      <c r="E18" s="52" t="s">
        <v>70</v>
      </c>
      <c r="F18" s="43" t="s">
        <v>81</v>
      </c>
      <c r="G18" s="44">
        <v>28</v>
      </c>
      <c r="H18" s="41"/>
      <c r="I18" s="2"/>
      <c r="J18" s="2"/>
      <c r="K18" s="144"/>
      <c r="L18" s="45" t="s">
        <v>56</v>
      </c>
      <c r="M18" s="46"/>
    </row>
    <row r="19" spans="1:13" ht="21.75" customHeight="1">
      <c r="A19" s="143"/>
      <c r="B19" s="42" t="s">
        <v>15</v>
      </c>
      <c r="C19" s="41">
        <v>24106</v>
      </c>
      <c r="D19" s="41" t="s">
        <v>54</v>
      </c>
      <c r="E19" s="52" t="s">
        <v>70</v>
      </c>
      <c r="F19" s="43" t="s">
        <v>82</v>
      </c>
      <c r="G19" s="44">
        <v>10</v>
      </c>
      <c r="H19" s="41"/>
      <c r="I19" s="2"/>
      <c r="J19" s="2"/>
      <c r="K19" s="144"/>
      <c r="L19" s="45" t="s">
        <v>56</v>
      </c>
      <c r="M19" s="46"/>
    </row>
    <row r="20" spans="1:13" ht="21.75" customHeight="1">
      <c r="A20" s="143"/>
      <c r="B20" s="42" t="s">
        <v>15</v>
      </c>
      <c r="C20" s="41">
        <v>24106</v>
      </c>
      <c r="D20" s="41" t="s">
        <v>54</v>
      </c>
      <c r="E20" s="52" t="s">
        <v>70</v>
      </c>
      <c r="F20" s="43" t="s">
        <v>83</v>
      </c>
      <c r="G20" s="44">
        <v>0</v>
      </c>
      <c r="H20" s="41">
        <v>2</v>
      </c>
      <c r="I20" s="2"/>
      <c r="J20" s="2"/>
      <c r="K20" s="144"/>
      <c r="L20" s="45" t="s">
        <v>56</v>
      </c>
      <c r="M20" s="46"/>
    </row>
    <row r="21" spans="1:13" ht="21.75" customHeight="1">
      <c r="A21" s="143"/>
      <c r="B21" s="42" t="s">
        <v>15</v>
      </c>
      <c r="C21" s="41">
        <v>24106</v>
      </c>
      <c r="D21" s="41" t="s">
        <v>54</v>
      </c>
      <c r="E21" s="52" t="s">
        <v>70</v>
      </c>
      <c r="F21" s="43" t="s">
        <v>84</v>
      </c>
      <c r="G21" s="44">
        <v>52</v>
      </c>
      <c r="H21" s="41"/>
      <c r="I21" s="2"/>
      <c r="J21" s="2"/>
      <c r="K21" s="144"/>
      <c r="L21" s="45" t="s">
        <v>56</v>
      </c>
      <c r="M21" s="46"/>
    </row>
    <row r="22" spans="1:13" ht="21.75" customHeight="1">
      <c r="A22" s="143"/>
      <c r="B22" s="42" t="s">
        <v>15</v>
      </c>
      <c r="C22" s="41">
        <v>24106</v>
      </c>
      <c r="D22" s="41" t="s">
        <v>54</v>
      </c>
      <c r="E22" s="52" t="s">
        <v>70</v>
      </c>
      <c r="F22" s="43" t="s">
        <v>85</v>
      </c>
      <c r="G22" s="44">
        <v>40</v>
      </c>
      <c r="H22" s="41"/>
      <c r="I22" s="2"/>
      <c r="J22" s="2"/>
      <c r="K22" s="144"/>
      <c r="L22" s="45" t="s">
        <v>56</v>
      </c>
      <c r="M22" s="46"/>
    </row>
    <row r="23" spans="1:13" ht="21.75" customHeight="1">
      <c r="A23" s="143"/>
      <c r="B23" s="42" t="s">
        <v>15</v>
      </c>
      <c r="C23" s="41">
        <v>24106</v>
      </c>
      <c r="D23" s="41" t="s">
        <v>54</v>
      </c>
      <c r="E23" s="52" t="s">
        <v>70</v>
      </c>
      <c r="F23" s="43" t="s">
        <v>86</v>
      </c>
      <c r="G23" s="44">
        <v>16</v>
      </c>
      <c r="H23" s="41"/>
      <c r="I23" s="2"/>
      <c r="J23" s="2"/>
      <c r="K23" s="144"/>
      <c r="L23" s="45" t="s">
        <v>56</v>
      </c>
      <c r="M23" s="46"/>
    </row>
    <row r="24" spans="1:13" ht="21.75" customHeight="1">
      <c r="A24" s="143"/>
      <c r="B24" s="42" t="s">
        <v>15</v>
      </c>
      <c r="C24" s="41">
        <v>24106</v>
      </c>
      <c r="D24" s="41" t="s">
        <v>54</v>
      </c>
      <c r="E24" s="52" t="s">
        <v>70</v>
      </c>
      <c r="F24" s="43" t="s">
        <v>87</v>
      </c>
      <c r="G24" s="44">
        <v>28</v>
      </c>
      <c r="H24" s="41"/>
      <c r="I24" s="2"/>
      <c r="J24" s="2"/>
      <c r="K24" s="144"/>
      <c r="L24" s="45" t="s">
        <v>56</v>
      </c>
      <c r="M24" s="46"/>
    </row>
    <row r="25" spans="1:13" ht="21.75" customHeight="1">
      <c r="A25" s="141">
        <v>6</v>
      </c>
      <c r="B25" s="48" t="s">
        <v>219</v>
      </c>
      <c r="C25" s="47">
        <v>24118</v>
      </c>
      <c r="D25" s="47" t="s">
        <v>54</v>
      </c>
      <c r="E25" s="53" t="s">
        <v>88</v>
      </c>
      <c r="F25" s="49" t="s">
        <v>74</v>
      </c>
      <c r="G25" s="1">
        <v>68</v>
      </c>
      <c r="H25" s="47"/>
      <c r="I25" s="4"/>
      <c r="J25" s="4">
        <v>4</v>
      </c>
      <c r="K25" s="142" t="s">
        <v>55</v>
      </c>
      <c r="L25" s="50" t="s">
        <v>89</v>
      </c>
      <c r="M25" s="51"/>
    </row>
    <row r="26" spans="1:13" ht="21.75" customHeight="1">
      <c r="A26" s="141"/>
      <c r="B26" s="48" t="s">
        <v>219</v>
      </c>
      <c r="C26" s="47">
        <v>24118</v>
      </c>
      <c r="D26" s="47" t="s">
        <v>54</v>
      </c>
      <c r="E26" s="53" t="s">
        <v>88</v>
      </c>
      <c r="F26" s="49" t="s">
        <v>75</v>
      </c>
      <c r="G26" s="1">
        <v>68</v>
      </c>
      <c r="H26" s="47"/>
      <c r="I26" s="4"/>
      <c r="J26" s="4"/>
      <c r="K26" s="142"/>
      <c r="L26" s="50" t="s">
        <v>89</v>
      </c>
      <c r="M26" s="51"/>
    </row>
    <row r="27" spans="1:13" ht="21.75" customHeight="1">
      <c r="A27" s="141"/>
      <c r="B27" s="48" t="s">
        <v>220</v>
      </c>
      <c r="C27" s="47">
        <v>24118</v>
      </c>
      <c r="D27" s="47" t="s">
        <v>54</v>
      </c>
      <c r="E27" s="53" t="s">
        <v>88</v>
      </c>
      <c r="F27" s="49" t="s">
        <v>76</v>
      </c>
      <c r="G27" s="1">
        <v>5</v>
      </c>
      <c r="H27" s="47">
        <v>1</v>
      </c>
      <c r="I27" s="4">
        <v>1</v>
      </c>
      <c r="J27" s="4"/>
      <c r="K27" s="142"/>
      <c r="L27" s="50" t="s">
        <v>89</v>
      </c>
      <c r="M27" s="51">
        <v>46328</v>
      </c>
    </row>
    <row r="28" spans="1:13" ht="21.75" customHeight="1">
      <c r="A28" s="141"/>
      <c r="B28" s="48" t="s">
        <v>219</v>
      </c>
      <c r="C28" s="47">
        <v>24118</v>
      </c>
      <c r="D28" s="47" t="s">
        <v>54</v>
      </c>
      <c r="E28" s="53" t="s">
        <v>88</v>
      </c>
      <c r="F28" s="49" t="s">
        <v>90</v>
      </c>
      <c r="G28" s="1">
        <v>68</v>
      </c>
      <c r="H28" s="47"/>
      <c r="I28" s="4"/>
      <c r="J28" s="4"/>
      <c r="K28" s="142"/>
      <c r="L28" s="50" t="s">
        <v>89</v>
      </c>
      <c r="M28" s="51"/>
    </row>
    <row r="29" spans="1:13" ht="21.75" customHeight="1">
      <c r="A29" s="141"/>
      <c r="B29" s="48" t="s">
        <v>219</v>
      </c>
      <c r="C29" s="47">
        <v>24118</v>
      </c>
      <c r="D29" s="47" t="s">
        <v>54</v>
      </c>
      <c r="E29" s="53" t="s">
        <v>88</v>
      </c>
      <c r="F29" s="49" t="s">
        <v>79</v>
      </c>
      <c r="G29" s="1">
        <v>92</v>
      </c>
      <c r="H29" s="47"/>
      <c r="I29" s="4"/>
      <c r="J29" s="4"/>
      <c r="K29" s="142"/>
      <c r="L29" s="50" t="s">
        <v>89</v>
      </c>
      <c r="M29" s="51"/>
    </row>
    <row r="30" spans="1:13" ht="21.75" customHeight="1">
      <c r="A30" s="3">
        <v>7</v>
      </c>
      <c r="B30" s="42" t="s">
        <v>17</v>
      </c>
      <c r="C30" s="41">
        <v>24118</v>
      </c>
      <c r="D30" s="41" t="s">
        <v>54</v>
      </c>
      <c r="E30" s="52" t="s">
        <v>91</v>
      </c>
      <c r="F30" s="43" t="s">
        <v>92</v>
      </c>
      <c r="G30" s="44">
        <v>143</v>
      </c>
      <c r="H30" s="41">
        <v>1</v>
      </c>
      <c r="I30" s="2">
        <v>1</v>
      </c>
      <c r="J30" s="2">
        <v>4</v>
      </c>
      <c r="K30" s="2" t="s">
        <v>93</v>
      </c>
      <c r="L30" s="45" t="s">
        <v>56</v>
      </c>
      <c r="M30" s="46">
        <v>46363</v>
      </c>
    </row>
    <row r="31" spans="1:13" ht="21.75" customHeight="1">
      <c r="A31" s="141">
        <v>8</v>
      </c>
      <c r="B31" s="48" t="s">
        <v>94</v>
      </c>
      <c r="C31" s="47">
        <v>24118</v>
      </c>
      <c r="D31" s="47" t="s">
        <v>54</v>
      </c>
      <c r="E31" s="53" t="s">
        <v>91</v>
      </c>
      <c r="F31" s="49" t="s">
        <v>95</v>
      </c>
      <c r="G31" s="1">
        <v>43</v>
      </c>
      <c r="H31" s="47">
        <v>1</v>
      </c>
      <c r="I31" s="4"/>
      <c r="J31" s="4">
        <v>4</v>
      </c>
      <c r="K31" s="145" t="s">
        <v>55</v>
      </c>
      <c r="L31" s="50" t="s">
        <v>56</v>
      </c>
      <c r="M31" s="51"/>
    </row>
    <row r="32" spans="1:13" ht="21.75" customHeight="1">
      <c r="A32" s="141"/>
      <c r="B32" s="48" t="s">
        <v>18</v>
      </c>
      <c r="C32" s="47">
        <v>24118</v>
      </c>
      <c r="D32" s="47" t="s">
        <v>54</v>
      </c>
      <c r="E32" s="53" t="s">
        <v>91</v>
      </c>
      <c r="F32" s="49" t="s">
        <v>96</v>
      </c>
      <c r="G32" s="1">
        <v>36</v>
      </c>
      <c r="H32" s="47"/>
      <c r="I32" s="4"/>
      <c r="J32" s="4"/>
      <c r="K32" s="145"/>
      <c r="L32" s="50" t="s">
        <v>56</v>
      </c>
      <c r="M32" s="51"/>
    </row>
    <row r="33" spans="1:13" ht="21.75" customHeight="1">
      <c r="A33" s="141"/>
      <c r="B33" s="48" t="s">
        <v>18</v>
      </c>
      <c r="C33" s="47">
        <v>24118</v>
      </c>
      <c r="D33" s="47" t="s">
        <v>54</v>
      </c>
      <c r="E33" s="53" t="s">
        <v>91</v>
      </c>
      <c r="F33" s="49" t="s">
        <v>97</v>
      </c>
      <c r="G33" s="1">
        <v>43</v>
      </c>
      <c r="H33" s="47"/>
      <c r="I33" s="4"/>
      <c r="J33" s="4"/>
      <c r="K33" s="145"/>
      <c r="L33" s="50" t="s">
        <v>56</v>
      </c>
      <c r="M33" s="51"/>
    </row>
    <row r="34" spans="1:13" ht="21.75" customHeight="1">
      <c r="A34" s="141"/>
      <c r="B34" s="48" t="s">
        <v>18</v>
      </c>
      <c r="C34" s="47">
        <v>24118</v>
      </c>
      <c r="D34" s="47" t="s">
        <v>54</v>
      </c>
      <c r="E34" s="53" t="s">
        <v>91</v>
      </c>
      <c r="F34" s="49" t="s">
        <v>98</v>
      </c>
      <c r="G34" s="1">
        <v>37</v>
      </c>
      <c r="H34" s="47"/>
      <c r="I34" s="4"/>
      <c r="J34" s="4"/>
      <c r="K34" s="145"/>
      <c r="L34" s="50" t="s">
        <v>56</v>
      </c>
      <c r="M34" s="51"/>
    </row>
    <row r="35" spans="1:13" ht="21.75" customHeight="1">
      <c r="A35" s="141"/>
      <c r="B35" s="48" t="s">
        <v>18</v>
      </c>
      <c r="C35" s="47">
        <v>24118</v>
      </c>
      <c r="D35" s="47" t="s">
        <v>54</v>
      </c>
      <c r="E35" s="53" t="s">
        <v>91</v>
      </c>
      <c r="F35" s="49" t="s">
        <v>99</v>
      </c>
      <c r="G35" s="1">
        <v>43</v>
      </c>
      <c r="H35" s="47"/>
      <c r="I35" s="4"/>
      <c r="J35" s="4"/>
      <c r="K35" s="145"/>
      <c r="L35" s="50" t="s">
        <v>56</v>
      </c>
      <c r="M35" s="51">
        <v>46477</v>
      </c>
    </row>
    <row r="36" spans="1:13" ht="21.75" customHeight="1">
      <c r="A36" s="141"/>
      <c r="B36" s="48" t="s">
        <v>18</v>
      </c>
      <c r="C36" s="47">
        <v>24118</v>
      </c>
      <c r="D36" s="47" t="s">
        <v>54</v>
      </c>
      <c r="E36" s="53" t="s">
        <v>91</v>
      </c>
      <c r="F36" s="49" t="s">
        <v>100</v>
      </c>
      <c r="G36" s="1">
        <v>37</v>
      </c>
      <c r="H36" s="47"/>
      <c r="I36" s="4">
        <v>1</v>
      </c>
      <c r="J36" s="4"/>
      <c r="K36" s="145"/>
      <c r="L36" s="50" t="s">
        <v>56</v>
      </c>
      <c r="M36" s="51"/>
    </row>
    <row r="37" spans="1:13" ht="21.75" customHeight="1">
      <c r="A37" s="143">
        <v>9</v>
      </c>
      <c r="B37" s="42" t="s">
        <v>101</v>
      </c>
      <c r="C37" s="41">
        <v>24118</v>
      </c>
      <c r="D37" s="41" t="s">
        <v>54</v>
      </c>
      <c r="E37" s="52" t="s">
        <v>102</v>
      </c>
      <c r="F37" s="43" t="s">
        <v>103</v>
      </c>
      <c r="G37" s="44">
        <v>30</v>
      </c>
      <c r="H37" s="41"/>
      <c r="I37" s="2"/>
      <c r="J37" s="2">
        <v>4</v>
      </c>
      <c r="K37" s="144" t="s">
        <v>104</v>
      </c>
      <c r="L37" s="45" t="s">
        <v>56</v>
      </c>
      <c r="M37" s="46">
        <v>46721</v>
      </c>
    </row>
    <row r="38" spans="1:13" ht="21.75" customHeight="1">
      <c r="A38" s="143"/>
      <c r="B38" s="42" t="s">
        <v>101</v>
      </c>
      <c r="C38" s="41">
        <v>24118</v>
      </c>
      <c r="D38" s="41" t="s">
        <v>54</v>
      </c>
      <c r="E38" s="52" t="s">
        <v>102</v>
      </c>
      <c r="F38" s="43" t="s">
        <v>105</v>
      </c>
      <c r="G38" s="44">
        <v>30</v>
      </c>
      <c r="H38" s="41"/>
      <c r="I38" s="2"/>
      <c r="J38" s="2"/>
      <c r="K38" s="144"/>
      <c r="L38" s="45" t="s">
        <v>56</v>
      </c>
      <c r="M38" s="46"/>
    </row>
    <row r="39" spans="1:13" ht="21.75" customHeight="1">
      <c r="A39" s="143"/>
      <c r="B39" s="42" t="s">
        <v>101</v>
      </c>
      <c r="C39" s="41">
        <v>24118</v>
      </c>
      <c r="D39" s="41" t="s">
        <v>54</v>
      </c>
      <c r="E39" s="52" t="s">
        <v>102</v>
      </c>
      <c r="F39" s="43" t="s">
        <v>106</v>
      </c>
      <c r="G39" s="44">
        <v>30</v>
      </c>
      <c r="H39" s="41"/>
      <c r="I39" s="2"/>
      <c r="J39" s="2"/>
      <c r="K39" s="144"/>
      <c r="L39" s="45" t="s">
        <v>56</v>
      </c>
      <c r="M39" s="46"/>
    </row>
    <row r="40" spans="1:13" ht="21.75" customHeight="1">
      <c r="A40" s="143"/>
      <c r="B40" s="42" t="s">
        <v>101</v>
      </c>
      <c r="C40" s="41">
        <v>24118</v>
      </c>
      <c r="D40" s="41" t="s">
        <v>54</v>
      </c>
      <c r="E40" s="52" t="s">
        <v>102</v>
      </c>
      <c r="F40" s="43" t="s">
        <v>107</v>
      </c>
      <c r="G40" s="44">
        <v>30</v>
      </c>
      <c r="H40" s="41"/>
      <c r="I40" s="2"/>
      <c r="J40" s="2"/>
      <c r="K40" s="144"/>
      <c r="L40" s="45" t="s">
        <v>56</v>
      </c>
      <c r="M40" s="46"/>
    </row>
    <row r="41" spans="1:13" ht="21.75" customHeight="1">
      <c r="A41" s="143"/>
      <c r="B41" s="42" t="s">
        <v>101</v>
      </c>
      <c r="C41" s="41">
        <v>24118</v>
      </c>
      <c r="D41" s="41" t="s">
        <v>54</v>
      </c>
      <c r="E41" s="52" t="s">
        <v>102</v>
      </c>
      <c r="F41" s="43" t="s">
        <v>108</v>
      </c>
      <c r="G41" s="44">
        <v>30</v>
      </c>
      <c r="H41" s="41"/>
      <c r="I41" s="2"/>
      <c r="J41" s="2"/>
      <c r="K41" s="144"/>
      <c r="L41" s="45" t="s">
        <v>56</v>
      </c>
      <c r="M41" s="46"/>
    </row>
    <row r="42" spans="1:13" ht="21.75" customHeight="1">
      <c r="A42" s="143"/>
      <c r="B42" s="42" t="s">
        <v>101</v>
      </c>
      <c r="C42" s="41">
        <v>24118</v>
      </c>
      <c r="D42" s="41" t="s">
        <v>54</v>
      </c>
      <c r="E42" s="52" t="s">
        <v>102</v>
      </c>
      <c r="F42" s="43" t="s">
        <v>109</v>
      </c>
      <c r="G42" s="44">
        <v>30</v>
      </c>
      <c r="H42" s="41"/>
      <c r="I42" s="2"/>
      <c r="J42" s="2"/>
      <c r="K42" s="144"/>
      <c r="L42" s="45" t="s">
        <v>56</v>
      </c>
      <c r="M42" s="46"/>
    </row>
    <row r="43" spans="1:13" ht="21.75" customHeight="1">
      <c r="A43" s="5">
        <v>10</v>
      </c>
      <c r="B43" s="48" t="s">
        <v>20</v>
      </c>
      <c r="C43" s="47">
        <v>24148</v>
      </c>
      <c r="D43" s="47" t="s">
        <v>54</v>
      </c>
      <c r="E43" s="53" t="s">
        <v>110</v>
      </c>
      <c r="F43" s="49" t="s">
        <v>76</v>
      </c>
      <c r="G43" s="1">
        <v>97</v>
      </c>
      <c r="H43" s="47">
        <v>1</v>
      </c>
      <c r="I43" s="4">
        <v>1</v>
      </c>
      <c r="J43" s="4">
        <v>4</v>
      </c>
      <c r="K43" s="4" t="s">
        <v>55</v>
      </c>
      <c r="L43" s="50" t="s">
        <v>56</v>
      </c>
      <c r="M43" s="51">
        <v>46441</v>
      </c>
    </row>
    <row r="44" spans="1:13" ht="21.75" customHeight="1">
      <c r="A44" s="3">
        <v>11</v>
      </c>
      <c r="B44" s="42" t="s">
        <v>21</v>
      </c>
      <c r="C44" s="41">
        <v>24105</v>
      </c>
      <c r="D44" s="41" t="s">
        <v>54</v>
      </c>
      <c r="E44" s="52" t="s">
        <v>111</v>
      </c>
      <c r="F44" s="43" t="s">
        <v>80</v>
      </c>
      <c r="G44" s="44">
        <v>46</v>
      </c>
      <c r="H44" s="41"/>
      <c r="I44" s="2">
        <v>1</v>
      </c>
      <c r="J44" s="2">
        <v>4</v>
      </c>
      <c r="K44" s="2" t="s">
        <v>55</v>
      </c>
      <c r="L44" s="45" t="s">
        <v>56</v>
      </c>
      <c r="M44" s="46">
        <v>46944</v>
      </c>
    </row>
    <row r="45" spans="1:13" ht="21.75" customHeight="1">
      <c r="A45" s="141">
        <v>12</v>
      </c>
      <c r="B45" s="48" t="s">
        <v>22</v>
      </c>
      <c r="C45" s="47">
        <v>23562</v>
      </c>
      <c r="D45" s="47" t="s">
        <v>112</v>
      </c>
      <c r="E45" s="53" t="s">
        <v>113</v>
      </c>
      <c r="F45" s="49" t="s">
        <v>114</v>
      </c>
      <c r="G45" s="1">
        <v>117</v>
      </c>
      <c r="H45" s="47"/>
      <c r="I45" s="4"/>
      <c r="J45" s="4">
        <v>4</v>
      </c>
      <c r="K45" s="142" t="s">
        <v>115</v>
      </c>
      <c r="L45" s="50" t="s">
        <v>56</v>
      </c>
      <c r="M45" s="51">
        <v>46590</v>
      </c>
    </row>
    <row r="46" spans="1:13" ht="21.75" customHeight="1">
      <c r="A46" s="141"/>
      <c r="B46" s="48" t="s">
        <v>22</v>
      </c>
      <c r="C46" s="47">
        <v>23562</v>
      </c>
      <c r="D46" s="47" t="s">
        <v>112</v>
      </c>
      <c r="E46" s="53" t="s">
        <v>113</v>
      </c>
      <c r="F46" s="49" t="s">
        <v>116</v>
      </c>
      <c r="G46" s="1">
        <v>84</v>
      </c>
      <c r="H46" s="47"/>
      <c r="I46" s="4"/>
      <c r="J46" s="4"/>
      <c r="K46" s="142"/>
      <c r="L46" s="50" t="s">
        <v>56</v>
      </c>
      <c r="M46" s="51"/>
    </row>
    <row r="47" spans="1:13" ht="21.75" customHeight="1">
      <c r="A47" s="141"/>
      <c r="B47" s="48" t="s">
        <v>22</v>
      </c>
      <c r="C47" s="47">
        <v>23562</v>
      </c>
      <c r="D47" s="47" t="s">
        <v>112</v>
      </c>
      <c r="E47" s="53" t="s">
        <v>113</v>
      </c>
      <c r="F47" s="49" t="s">
        <v>117</v>
      </c>
      <c r="G47" s="1">
        <v>80</v>
      </c>
      <c r="H47" s="47"/>
      <c r="I47" s="4"/>
      <c r="J47" s="4"/>
      <c r="K47" s="142"/>
      <c r="L47" s="50" t="s">
        <v>56</v>
      </c>
      <c r="M47" s="51"/>
    </row>
    <row r="48" spans="1:13" ht="21.75" customHeight="1">
      <c r="A48" s="143">
        <v>13</v>
      </c>
      <c r="B48" s="42" t="s">
        <v>23</v>
      </c>
      <c r="C48" s="41">
        <v>23562</v>
      </c>
      <c r="D48" s="41" t="s">
        <v>112</v>
      </c>
      <c r="E48" s="52" t="s">
        <v>113</v>
      </c>
      <c r="F48" s="43" t="s">
        <v>61</v>
      </c>
      <c r="G48" s="44">
        <v>51</v>
      </c>
      <c r="H48" s="41"/>
      <c r="I48" s="2"/>
      <c r="J48" s="2">
        <v>4</v>
      </c>
      <c r="K48" s="144" t="s">
        <v>55</v>
      </c>
      <c r="L48" s="45" t="s">
        <v>56</v>
      </c>
      <c r="M48" s="46"/>
    </row>
    <row r="49" spans="1:13" ht="21.75" customHeight="1">
      <c r="A49" s="143"/>
      <c r="B49" s="42" t="s">
        <v>118</v>
      </c>
      <c r="C49" s="41">
        <v>23562</v>
      </c>
      <c r="D49" s="41" t="s">
        <v>112</v>
      </c>
      <c r="E49" s="52" t="s">
        <v>113</v>
      </c>
      <c r="F49" s="43" t="s">
        <v>119</v>
      </c>
      <c r="G49" s="44">
        <v>54</v>
      </c>
      <c r="H49" s="41"/>
      <c r="I49" s="2"/>
      <c r="J49" s="2"/>
      <c r="K49" s="144"/>
      <c r="L49" s="45" t="s">
        <v>56</v>
      </c>
      <c r="M49" s="46">
        <v>46587</v>
      </c>
    </row>
    <row r="50" spans="1:13" ht="21.75" customHeight="1">
      <c r="A50" s="143"/>
      <c r="B50" s="42" t="s">
        <v>23</v>
      </c>
      <c r="C50" s="41">
        <v>23562</v>
      </c>
      <c r="D50" s="41" t="s">
        <v>112</v>
      </c>
      <c r="E50" s="52" t="s">
        <v>113</v>
      </c>
      <c r="F50" s="43" t="s">
        <v>120</v>
      </c>
      <c r="G50" s="44">
        <v>55</v>
      </c>
      <c r="H50" s="41"/>
      <c r="I50" s="2"/>
      <c r="J50" s="2"/>
      <c r="K50" s="144"/>
      <c r="L50" s="45" t="s">
        <v>56</v>
      </c>
      <c r="M50" s="46"/>
    </row>
    <row r="51" spans="1:13" ht="21.75" customHeight="1">
      <c r="A51" s="5">
        <v>14</v>
      </c>
      <c r="B51" s="48" t="s">
        <v>121</v>
      </c>
      <c r="C51" s="47">
        <v>23552</v>
      </c>
      <c r="D51" s="47" t="s">
        <v>112</v>
      </c>
      <c r="E51" s="53" t="s">
        <v>122</v>
      </c>
      <c r="F51" s="49" t="s">
        <v>123</v>
      </c>
      <c r="G51" s="1">
        <v>43</v>
      </c>
      <c r="H51" s="47"/>
      <c r="I51" s="4"/>
      <c r="J51" s="4">
        <v>4</v>
      </c>
      <c r="K51" s="142" t="s">
        <v>55</v>
      </c>
      <c r="L51" s="50" t="s">
        <v>56</v>
      </c>
      <c r="M51" s="51">
        <v>46541</v>
      </c>
    </row>
    <row r="52" spans="1:13" ht="21.75" customHeight="1">
      <c r="A52" s="5"/>
      <c r="B52" s="48" t="s">
        <v>24</v>
      </c>
      <c r="C52" s="47">
        <v>23552</v>
      </c>
      <c r="D52" s="47" t="s">
        <v>112</v>
      </c>
      <c r="E52" s="53" t="s">
        <v>124</v>
      </c>
      <c r="F52" s="49" t="s">
        <v>125</v>
      </c>
      <c r="G52" s="1">
        <v>62</v>
      </c>
      <c r="H52" s="47"/>
      <c r="I52" s="4"/>
      <c r="J52" s="4"/>
      <c r="K52" s="142"/>
      <c r="L52" s="50" t="s">
        <v>56</v>
      </c>
      <c r="M52" s="51"/>
    </row>
    <row r="53" spans="1:13" ht="21.75" customHeight="1">
      <c r="A53" s="143">
        <v>15</v>
      </c>
      <c r="B53" s="42" t="s">
        <v>25</v>
      </c>
      <c r="C53" s="41">
        <v>23558</v>
      </c>
      <c r="D53" s="41" t="s">
        <v>112</v>
      </c>
      <c r="E53" s="52" t="s">
        <v>126</v>
      </c>
      <c r="F53" s="43" t="s">
        <v>127</v>
      </c>
      <c r="G53" s="44">
        <v>1</v>
      </c>
      <c r="H53" s="41"/>
      <c r="I53" s="2"/>
      <c r="J53" s="2">
        <v>4</v>
      </c>
      <c r="K53" s="144" t="s">
        <v>128</v>
      </c>
      <c r="L53" s="45" t="s">
        <v>56</v>
      </c>
      <c r="M53" s="46">
        <v>46627</v>
      </c>
    </row>
    <row r="54" spans="1:13" ht="21.75" customHeight="1">
      <c r="A54" s="143"/>
      <c r="B54" s="42" t="s">
        <v>25</v>
      </c>
      <c r="C54" s="41">
        <v>23558</v>
      </c>
      <c r="D54" s="41" t="s">
        <v>112</v>
      </c>
      <c r="E54" s="52" t="s">
        <v>126</v>
      </c>
      <c r="F54" s="43" t="s">
        <v>127</v>
      </c>
      <c r="G54" s="44">
        <v>1</v>
      </c>
      <c r="H54" s="41"/>
      <c r="I54" s="2"/>
      <c r="J54" s="2"/>
      <c r="K54" s="144"/>
      <c r="L54" s="45" t="s">
        <v>56</v>
      </c>
      <c r="M54" s="46">
        <v>46627</v>
      </c>
    </row>
    <row r="55" spans="1:13" ht="21.75" customHeight="1">
      <c r="A55" s="143"/>
      <c r="B55" s="42" t="s">
        <v>25</v>
      </c>
      <c r="C55" s="41">
        <v>23558</v>
      </c>
      <c r="D55" s="41" t="s">
        <v>112</v>
      </c>
      <c r="E55" s="52" t="s">
        <v>126</v>
      </c>
      <c r="F55" s="43" t="s">
        <v>127</v>
      </c>
      <c r="G55" s="44">
        <v>1</v>
      </c>
      <c r="H55" s="41"/>
      <c r="I55" s="2"/>
      <c r="J55" s="2"/>
      <c r="K55" s="144"/>
      <c r="L55" s="45" t="s">
        <v>56</v>
      </c>
      <c r="M55" s="46">
        <v>46627</v>
      </c>
    </row>
    <row r="56" spans="1:13" ht="21.75" customHeight="1">
      <c r="A56" s="5">
        <v>16</v>
      </c>
      <c r="B56" s="48" t="s">
        <v>26</v>
      </c>
      <c r="C56" s="47">
        <v>24937</v>
      </c>
      <c r="D56" s="47" t="s">
        <v>129</v>
      </c>
      <c r="E56" s="53" t="s">
        <v>130</v>
      </c>
      <c r="F56" s="49" t="s">
        <v>131</v>
      </c>
      <c r="G56" s="1">
        <v>44</v>
      </c>
      <c r="H56" s="47">
        <v>1</v>
      </c>
      <c r="I56" s="4">
        <v>1</v>
      </c>
      <c r="J56" s="4">
        <v>4</v>
      </c>
      <c r="K56" s="4" t="s">
        <v>55</v>
      </c>
      <c r="L56" s="50" t="s">
        <v>132</v>
      </c>
      <c r="M56" s="51">
        <v>46540</v>
      </c>
    </row>
    <row r="57" spans="1:13" ht="21.75" customHeight="1">
      <c r="A57" s="143">
        <v>17</v>
      </c>
      <c r="B57" s="42" t="s">
        <v>27</v>
      </c>
      <c r="C57" s="41">
        <v>24943</v>
      </c>
      <c r="D57" s="41" t="s">
        <v>129</v>
      </c>
      <c r="E57" s="52" t="s">
        <v>133</v>
      </c>
      <c r="F57" s="43" t="s">
        <v>134</v>
      </c>
      <c r="G57" s="44">
        <v>16</v>
      </c>
      <c r="H57" s="41"/>
      <c r="I57" s="2"/>
      <c r="J57" s="2">
        <v>4</v>
      </c>
      <c r="K57" s="144" t="s">
        <v>135</v>
      </c>
      <c r="L57" s="45" t="s">
        <v>56</v>
      </c>
      <c r="M57" s="46">
        <v>46539</v>
      </c>
    </row>
    <row r="58" spans="1:13" ht="21.75" customHeight="1">
      <c r="A58" s="143"/>
      <c r="B58" s="42" t="s">
        <v>27</v>
      </c>
      <c r="C58" s="41">
        <v>24943</v>
      </c>
      <c r="D58" s="41" t="s">
        <v>129</v>
      </c>
      <c r="E58" s="52" t="s">
        <v>133</v>
      </c>
      <c r="F58" s="43" t="s">
        <v>136</v>
      </c>
      <c r="G58" s="44">
        <v>14</v>
      </c>
      <c r="H58" s="41"/>
      <c r="I58" s="2"/>
      <c r="J58" s="2"/>
      <c r="K58" s="144"/>
      <c r="L58" s="45" t="s">
        <v>56</v>
      </c>
      <c r="M58" s="46"/>
    </row>
    <row r="59" spans="1:13" ht="21.75" customHeight="1">
      <c r="A59" s="143"/>
      <c r="B59" s="42" t="s">
        <v>27</v>
      </c>
      <c r="C59" s="41">
        <v>24943</v>
      </c>
      <c r="D59" s="41" t="s">
        <v>129</v>
      </c>
      <c r="E59" s="52" t="s">
        <v>133</v>
      </c>
      <c r="F59" s="43" t="s">
        <v>137</v>
      </c>
      <c r="G59" s="44">
        <v>28</v>
      </c>
      <c r="H59" s="41"/>
      <c r="I59" s="2"/>
      <c r="J59" s="2"/>
      <c r="K59" s="144"/>
      <c r="L59" s="45" t="s">
        <v>56</v>
      </c>
      <c r="M59" s="46"/>
    </row>
    <row r="60" spans="1:13" ht="21.75" customHeight="1">
      <c r="A60" s="143"/>
      <c r="B60" s="42" t="s">
        <v>27</v>
      </c>
      <c r="C60" s="41">
        <v>24943</v>
      </c>
      <c r="D60" s="41" t="s">
        <v>129</v>
      </c>
      <c r="E60" s="52" t="s">
        <v>133</v>
      </c>
      <c r="F60" s="43" t="s">
        <v>138</v>
      </c>
      <c r="G60" s="44">
        <v>28</v>
      </c>
      <c r="H60" s="41"/>
      <c r="I60" s="2"/>
      <c r="J60" s="2"/>
      <c r="K60" s="144"/>
      <c r="L60" s="45" t="s">
        <v>56</v>
      </c>
      <c r="M60" s="46"/>
    </row>
    <row r="61" spans="1:13" ht="21.75" customHeight="1">
      <c r="A61" s="143"/>
      <c r="B61" s="42" t="s">
        <v>27</v>
      </c>
      <c r="C61" s="41">
        <v>24943</v>
      </c>
      <c r="D61" s="41" t="s">
        <v>129</v>
      </c>
      <c r="E61" s="52" t="s">
        <v>133</v>
      </c>
      <c r="F61" s="43" t="s">
        <v>139</v>
      </c>
      <c r="G61" s="44">
        <v>16</v>
      </c>
      <c r="H61" s="41"/>
      <c r="I61" s="2"/>
      <c r="J61" s="2"/>
      <c r="K61" s="144"/>
      <c r="L61" s="45" t="s">
        <v>56</v>
      </c>
      <c r="M61" s="46"/>
    </row>
    <row r="62" spans="1:13" ht="21.75" customHeight="1">
      <c r="A62" s="143"/>
      <c r="B62" s="42" t="s">
        <v>27</v>
      </c>
      <c r="C62" s="41">
        <v>24943</v>
      </c>
      <c r="D62" s="41" t="s">
        <v>129</v>
      </c>
      <c r="E62" s="52" t="s">
        <v>133</v>
      </c>
      <c r="F62" s="43" t="s">
        <v>140</v>
      </c>
      <c r="G62" s="44">
        <v>14</v>
      </c>
      <c r="H62" s="41"/>
      <c r="I62" s="2"/>
      <c r="J62" s="2"/>
      <c r="K62" s="144"/>
      <c r="L62" s="45" t="s">
        <v>56</v>
      </c>
      <c r="M62" s="46"/>
    </row>
    <row r="63" spans="1:13" ht="21.75" customHeight="1">
      <c r="A63" s="143"/>
      <c r="B63" s="42" t="s">
        <v>27</v>
      </c>
      <c r="C63" s="41">
        <v>24943</v>
      </c>
      <c r="D63" s="41" t="s">
        <v>129</v>
      </c>
      <c r="E63" s="52" t="s">
        <v>133</v>
      </c>
      <c r="F63" s="43" t="s">
        <v>141</v>
      </c>
      <c r="G63" s="44">
        <v>16</v>
      </c>
      <c r="H63" s="41"/>
      <c r="I63" s="2"/>
      <c r="J63" s="2"/>
      <c r="K63" s="144"/>
      <c r="L63" s="45" t="s">
        <v>56</v>
      </c>
      <c r="M63" s="46"/>
    </row>
    <row r="64" spans="1:13" ht="21.75" customHeight="1">
      <c r="A64" s="143"/>
      <c r="B64" s="42" t="s">
        <v>27</v>
      </c>
      <c r="C64" s="41">
        <v>24943</v>
      </c>
      <c r="D64" s="41" t="s">
        <v>129</v>
      </c>
      <c r="E64" s="52" t="s">
        <v>133</v>
      </c>
      <c r="F64" s="43" t="s">
        <v>142</v>
      </c>
      <c r="G64" s="44">
        <v>8</v>
      </c>
      <c r="H64" s="41"/>
      <c r="I64" s="2"/>
      <c r="J64" s="2"/>
      <c r="K64" s="144"/>
      <c r="L64" s="45" t="s">
        <v>56</v>
      </c>
      <c r="M64" s="46"/>
    </row>
    <row r="65" spans="1:13" ht="21.75" customHeight="1">
      <c r="A65" s="143"/>
      <c r="B65" s="42" t="s">
        <v>27</v>
      </c>
      <c r="C65" s="41">
        <v>24943</v>
      </c>
      <c r="D65" s="41" t="s">
        <v>129</v>
      </c>
      <c r="E65" s="52" t="s">
        <v>133</v>
      </c>
      <c r="F65" s="43" t="s">
        <v>143</v>
      </c>
      <c r="G65" s="44">
        <v>8</v>
      </c>
      <c r="H65" s="41"/>
      <c r="I65" s="2"/>
      <c r="J65" s="2"/>
      <c r="K65" s="144"/>
      <c r="L65" s="45" t="s">
        <v>56</v>
      </c>
      <c r="M65" s="46"/>
    </row>
    <row r="66" spans="1:13" ht="21.75" customHeight="1">
      <c r="A66" s="146">
        <v>18</v>
      </c>
      <c r="B66" s="48" t="s">
        <v>144</v>
      </c>
      <c r="C66" s="47">
        <v>24943</v>
      </c>
      <c r="D66" s="47" t="s">
        <v>129</v>
      </c>
      <c r="E66" s="53" t="s">
        <v>145</v>
      </c>
      <c r="F66" s="49" t="s">
        <v>127</v>
      </c>
      <c r="G66" s="1">
        <v>70</v>
      </c>
      <c r="H66" s="47"/>
      <c r="I66" s="4"/>
      <c r="J66" s="4">
        <v>4</v>
      </c>
      <c r="K66" s="142" t="s">
        <v>146</v>
      </c>
      <c r="L66" s="50" t="s">
        <v>56</v>
      </c>
      <c r="M66" s="51">
        <v>46539</v>
      </c>
    </row>
    <row r="67" spans="1:13" ht="21.75" customHeight="1">
      <c r="A67" s="146"/>
      <c r="B67" s="48" t="s">
        <v>28</v>
      </c>
      <c r="C67" s="47">
        <v>24943</v>
      </c>
      <c r="D67" s="47" t="s">
        <v>129</v>
      </c>
      <c r="E67" s="53" t="s">
        <v>145</v>
      </c>
      <c r="F67" s="49" t="s">
        <v>61</v>
      </c>
      <c r="G67" s="1">
        <v>70</v>
      </c>
      <c r="H67" s="47">
        <v>1</v>
      </c>
      <c r="I67" s="4">
        <v>1</v>
      </c>
      <c r="J67" s="4"/>
      <c r="K67" s="142"/>
      <c r="L67" s="50" t="s">
        <v>56</v>
      </c>
      <c r="M67" s="51"/>
    </row>
    <row r="68" spans="1:13" ht="21.75" customHeight="1">
      <c r="A68" s="44">
        <v>19</v>
      </c>
      <c r="B68" s="42" t="s">
        <v>29</v>
      </c>
      <c r="C68" s="41">
        <v>24943</v>
      </c>
      <c r="D68" s="41" t="s">
        <v>129</v>
      </c>
      <c r="E68" s="52" t="s">
        <v>133</v>
      </c>
      <c r="F68" s="43" t="s">
        <v>147</v>
      </c>
      <c r="G68" s="44">
        <v>9</v>
      </c>
      <c r="H68" s="41"/>
      <c r="I68" s="2"/>
      <c r="J68" s="2">
        <v>4</v>
      </c>
      <c r="K68" s="2" t="s">
        <v>135</v>
      </c>
      <c r="L68" s="45" t="s">
        <v>56</v>
      </c>
      <c r="M68" s="46">
        <v>46539</v>
      </c>
    </row>
    <row r="69" spans="1:13" ht="21.75" customHeight="1">
      <c r="A69" s="1">
        <v>20</v>
      </c>
      <c r="B69" s="48" t="s">
        <v>30</v>
      </c>
      <c r="C69" s="47">
        <v>24943</v>
      </c>
      <c r="D69" s="47" t="s">
        <v>129</v>
      </c>
      <c r="E69" s="53" t="s">
        <v>148</v>
      </c>
      <c r="F69" s="49" t="s">
        <v>74</v>
      </c>
      <c r="G69" s="1">
        <v>115</v>
      </c>
      <c r="H69" s="47"/>
      <c r="I69" s="4"/>
      <c r="J69" s="4">
        <v>4</v>
      </c>
      <c r="K69" s="4" t="s">
        <v>149</v>
      </c>
      <c r="L69" s="50" t="s">
        <v>56</v>
      </c>
      <c r="M69" s="51">
        <v>46484</v>
      </c>
    </row>
    <row r="70" spans="1:13" ht="21.75" customHeight="1">
      <c r="A70" s="56">
        <v>21</v>
      </c>
      <c r="B70" s="42" t="s">
        <v>31</v>
      </c>
      <c r="C70" s="41">
        <v>24943</v>
      </c>
      <c r="D70" s="41" t="s">
        <v>129</v>
      </c>
      <c r="E70" s="52" t="s">
        <v>148</v>
      </c>
      <c r="F70" s="43" t="s">
        <v>75</v>
      </c>
      <c r="G70" s="44">
        <v>159</v>
      </c>
      <c r="H70" s="41"/>
      <c r="I70" s="2">
        <v>1</v>
      </c>
      <c r="J70" s="2">
        <v>4</v>
      </c>
      <c r="K70" s="2" t="s">
        <v>150</v>
      </c>
      <c r="L70" s="45" t="s">
        <v>56</v>
      </c>
      <c r="M70" s="46">
        <v>47483</v>
      </c>
    </row>
    <row r="71" spans="1:13" ht="21.75" customHeight="1">
      <c r="A71" s="57">
        <v>22</v>
      </c>
      <c r="B71" s="48" t="s">
        <v>32</v>
      </c>
      <c r="C71" s="47">
        <v>24943</v>
      </c>
      <c r="D71" s="47" t="s">
        <v>129</v>
      </c>
      <c r="E71" s="53" t="s">
        <v>151</v>
      </c>
      <c r="F71" s="49" t="s">
        <v>152</v>
      </c>
      <c r="G71" s="1">
        <v>41</v>
      </c>
      <c r="H71" s="47">
        <v>2</v>
      </c>
      <c r="I71" s="4">
        <v>1</v>
      </c>
      <c r="J71" s="4">
        <v>4</v>
      </c>
      <c r="K71" s="4" t="s">
        <v>55</v>
      </c>
      <c r="L71" s="50" t="s">
        <v>56</v>
      </c>
      <c r="M71" s="51">
        <v>46938</v>
      </c>
    </row>
    <row r="72" spans="1:13" ht="21.75" customHeight="1">
      <c r="A72" s="56">
        <v>23</v>
      </c>
      <c r="B72" s="42" t="s">
        <v>33</v>
      </c>
      <c r="C72" s="41">
        <v>22880</v>
      </c>
      <c r="D72" s="41" t="s">
        <v>153</v>
      </c>
      <c r="E72" s="52" t="s">
        <v>154</v>
      </c>
      <c r="F72" s="43" t="s">
        <v>155</v>
      </c>
      <c r="G72" s="44">
        <v>72</v>
      </c>
      <c r="H72" s="41">
        <v>1</v>
      </c>
      <c r="I72" s="2">
        <v>1</v>
      </c>
      <c r="J72" s="2">
        <v>4</v>
      </c>
      <c r="K72" s="2" t="s">
        <v>55</v>
      </c>
      <c r="L72" s="45" t="s">
        <v>56</v>
      </c>
      <c r="M72" s="46">
        <v>46309</v>
      </c>
    </row>
    <row r="73" spans="1:13" ht="21.75" customHeight="1">
      <c r="A73" s="57">
        <v>24</v>
      </c>
      <c r="B73" s="48" t="s">
        <v>34</v>
      </c>
      <c r="C73" s="47">
        <v>25746</v>
      </c>
      <c r="D73" s="47" t="s">
        <v>156</v>
      </c>
      <c r="E73" s="53" t="s">
        <v>157</v>
      </c>
      <c r="F73" s="49" t="s">
        <v>158</v>
      </c>
      <c r="G73" s="1">
        <v>111</v>
      </c>
      <c r="H73" s="47">
        <v>1</v>
      </c>
      <c r="I73" s="4">
        <v>1</v>
      </c>
      <c r="J73" s="4">
        <v>4</v>
      </c>
      <c r="K73" s="4" t="s">
        <v>55</v>
      </c>
      <c r="L73" s="50" t="s">
        <v>56</v>
      </c>
      <c r="M73" s="51">
        <v>46387</v>
      </c>
    </row>
    <row r="74" spans="1:13" ht="15.75">
      <c r="A74" s="58" t="s">
        <v>159</v>
      </c>
      <c r="B74" s="58"/>
      <c r="C74" s="58"/>
      <c r="D74" s="58"/>
      <c r="E74" s="58"/>
      <c r="F74" s="58"/>
      <c r="G74" s="59">
        <f>SUM(G5:G73)</f>
        <v>3502</v>
      </c>
      <c r="H74" s="60"/>
      <c r="I74" s="60"/>
      <c r="J74" s="60"/>
      <c r="K74" s="60"/>
      <c r="L74" s="60"/>
      <c r="M74" s="60"/>
    </row>
    <row r="76" spans="1:13">
      <c r="A76" s="61"/>
    </row>
  </sheetData>
  <sheetProtection algorithmName="SHA-512" hashValue="Ctm2pBf2Zv4m4yYPtEO6q0PPZ/Eouqa1oLA/KsQfiCOmv3krFK4ABZ1sLPnDZwD5Qx7X8zTYmA3sU2TZvUhEHQ==" saltValue="E16fonPFG4KQA/Vt7KlDKg==" spinCount="100000" sheet="1" objects="1" scenarios="1" selectLockedCells="1"/>
  <mergeCells count="23">
    <mergeCell ref="A53:A55"/>
    <mergeCell ref="K53:K55"/>
    <mergeCell ref="A57:A65"/>
    <mergeCell ref="K57:K65"/>
    <mergeCell ref="A66:A67"/>
    <mergeCell ref="K66:K67"/>
    <mergeCell ref="A45:A47"/>
    <mergeCell ref="K45:K47"/>
    <mergeCell ref="A48:A50"/>
    <mergeCell ref="K48:K50"/>
    <mergeCell ref="K51:K52"/>
    <mergeCell ref="A25:A29"/>
    <mergeCell ref="K25:K29"/>
    <mergeCell ref="A31:A36"/>
    <mergeCell ref="K31:K36"/>
    <mergeCell ref="A37:A42"/>
    <mergeCell ref="K37:K42"/>
    <mergeCell ref="B1:F1"/>
    <mergeCell ref="B2:F2"/>
    <mergeCell ref="A8:A9"/>
    <mergeCell ref="K8:K9"/>
    <mergeCell ref="A10:A24"/>
    <mergeCell ref="K10:K24"/>
  </mergeCells>
  <pageMargins left="0.70833333333333304" right="0.70833333333333304" top="0.78749999999999998" bottom="0.78749999999999998" header="0.511811023622047" footer="0.511811023622047"/>
  <pageSetup paperSize="9" orientation="landscape" horizontalDpi="300" verticalDpi="300"/>
  <ignoredErrors>
    <ignoredError sqref="F5:F73" numberStoredAsText="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92D050"/>
    <pageSetUpPr fitToPage="1"/>
  </sheetPr>
  <dimension ref="A1:F32"/>
  <sheetViews>
    <sheetView zoomScale="120" zoomScaleNormal="120" workbookViewId="0">
      <selection activeCell="D7" sqref="D7:D30"/>
    </sheetView>
  </sheetViews>
  <sheetFormatPr baseColWidth="10" defaultColWidth="11.42578125" defaultRowHeight="15"/>
  <cols>
    <col min="1" max="1" width="15" customWidth="1"/>
    <col min="2" max="2" width="75.140625" customWidth="1"/>
    <col min="3" max="3" width="14.42578125" customWidth="1"/>
    <col min="4" max="4" width="17.42578125" customWidth="1"/>
    <col min="5" max="5" width="21.140625" customWidth="1"/>
    <col min="6" max="6" width="4.28515625" customWidth="1"/>
  </cols>
  <sheetData>
    <row r="1" spans="1:6" ht="50.1" customHeight="1">
      <c r="A1" s="36" t="s">
        <v>39</v>
      </c>
      <c r="B1" s="139" t="str">
        <f>Deckblatt!C12</f>
        <v>Glasfaser Internetanbindung und 
Betrieb der Netzebene 4 für 
Studierenden-Wohnheime</v>
      </c>
      <c r="C1" s="139"/>
      <c r="D1" s="139"/>
      <c r="E1" s="139"/>
      <c r="F1" s="62"/>
    </row>
    <row r="2" spans="1:6" ht="34.5" customHeight="1" thickBot="1">
      <c r="A2" s="37" t="s">
        <v>40</v>
      </c>
      <c r="B2" s="140" t="str">
        <f>Deckblatt!J31</f>
        <v>&lt;&lt;Bieter bitte eintragen&gt;&gt;</v>
      </c>
      <c r="C2" s="140"/>
      <c r="D2" s="140"/>
      <c r="E2" s="140"/>
      <c r="F2" s="62"/>
    </row>
    <row r="3" spans="1:6">
      <c r="A3" s="63"/>
      <c r="B3" s="62"/>
      <c r="C3" s="62"/>
      <c r="D3" s="62"/>
      <c r="E3" s="62"/>
      <c r="F3" s="62"/>
    </row>
    <row r="4" spans="1:6" s="65" customFormat="1" ht="18.75">
      <c r="A4" s="147" t="s">
        <v>160</v>
      </c>
      <c r="B4" s="147"/>
      <c r="C4" s="147"/>
      <c r="D4" s="147"/>
      <c r="E4" s="147"/>
      <c r="F4" s="64"/>
    </row>
    <row r="6" spans="1:6" s="69" customFormat="1" ht="45">
      <c r="A6" s="24" t="s">
        <v>7</v>
      </c>
      <c r="B6" s="66" t="s">
        <v>8</v>
      </c>
      <c r="C6" s="66" t="s">
        <v>161</v>
      </c>
      <c r="D6" s="66" t="s">
        <v>162</v>
      </c>
      <c r="E6" s="67" t="s">
        <v>163</v>
      </c>
      <c r="F6" s="68"/>
    </row>
    <row r="7" spans="1:6" s="73" customFormat="1" ht="30" customHeight="1" thickBot="1">
      <c r="A7" s="27">
        <v>1</v>
      </c>
      <c r="B7" s="74" t="s">
        <v>11</v>
      </c>
      <c r="C7" s="70">
        <v>92</v>
      </c>
      <c r="D7" s="149">
        <v>0</v>
      </c>
      <c r="E7" s="71">
        <f>C7*$D$7</f>
        <v>0</v>
      </c>
      <c r="F7" s="72"/>
    </row>
    <row r="8" spans="1:6" s="73" customFormat="1" ht="30" customHeight="1" thickBot="1">
      <c r="A8" s="27">
        <v>2</v>
      </c>
      <c r="B8" s="74" t="s">
        <v>12</v>
      </c>
      <c r="C8" s="70">
        <v>149</v>
      </c>
      <c r="D8" s="149"/>
      <c r="E8" s="71">
        <f t="shared" ref="E8:E30" si="0">C8*$D$7</f>
        <v>0</v>
      </c>
      <c r="F8" s="72"/>
    </row>
    <row r="9" spans="1:6" s="73" customFormat="1" ht="30" customHeight="1" thickBot="1">
      <c r="A9" s="27">
        <v>3</v>
      </c>
      <c r="B9" s="74" t="s">
        <v>13</v>
      </c>
      <c r="C9" s="75">
        <v>125</v>
      </c>
      <c r="D9" s="149"/>
      <c r="E9" s="71">
        <f t="shared" si="0"/>
        <v>0</v>
      </c>
      <c r="F9" s="72"/>
    </row>
    <row r="10" spans="1:6" s="73" customFormat="1" ht="30" customHeight="1" thickBot="1">
      <c r="A10" s="27">
        <v>4</v>
      </c>
      <c r="B10" s="74" t="s">
        <v>14</v>
      </c>
      <c r="C10" s="75">
        <v>206</v>
      </c>
      <c r="D10" s="149"/>
      <c r="E10" s="71">
        <f t="shared" si="0"/>
        <v>0</v>
      </c>
      <c r="F10" s="72"/>
    </row>
    <row r="11" spans="1:6" s="73" customFormat="1" ht="30" customHeight="1" thickBot="1">
      <c r="A11" s="27">
        <v>5</v>
      </c>
      <c r="B11" s="74" t="s">
        <v>15</v>
      </c>
      <c r="C11" s="75">
        <v>536</v>
      </c>
      <c r="D11" s="149"/>
      <c r="E11" s="71">
        <f t="shared" si="0"/>
        <v>0</v>
      </c>
      <c r="F11" s="72"/>
    </row>
    <row r="12" spans="1:6" s="73" customFormat="1" ht="30" customHeight="1" thickBot="1">
      <c r="A12" s="27">
        <v>6</v>
      </c>
      <c r="B12" s="76" t="s">
        <v>16</v>
      </c>
      <c r="C12" s="75">
        <v>301</v>
      </c>
      <c r="D12" s="149"/>
      <c r="E12" s="71">
        <f t="shared" si="0"/>
        <v>0</v>
      </c>
      <c r="F12" s="72"/>
    </row>
    <row r="13" spans="1:6" s="73" customFormat="1" ht="30" customHeight="1" thickBot="1">
      <c r="A13" s="27">
        <v>7</v>
      </c>
      <c r="B13" s="76" t="s">
        <v>17</v>
      </c>
      <c r="C13" s="75">
        <v>143</v>
      </c>
      <c r="D13" s="149"/>
      <c r="E13" s="71">
        <f t="shared" si="0"/>
        <v>0</v>
      </c>
      <c r="F13" s="72"/>
    </row>
    <row r="14" spans="1:6" s="73" customFormat="1" ht="30" customHeight="1" thickBot="1">
      <c r="A14" s="27">
        <v>8</v>
      </c>
      <c r="B14" s="76" t="s">
        <v>18</v>
      </c>
      <c r="C14" s="75">
        <v>239</v>
      </c>
      <c r="D14" s="149"/>
      <c r="E14" s="71">
        <f t="shared" si="0"/>
        <v>0</v>
      </c>
      <c r="F14" s="72"/>
    </row>
    <row r="15" spans="1:6" s="73" customFormat="1" ht="30" customHeight="1" thickBot="1">
      <c r="A15" s="27">
        <v>9</v>
      </c>
      <c r="B15" s="76" t="s">
        <v>19</v>
      </c>
      <c r="C15" s="75">
        <v>180</v>
      </c>
      <c r="D15" s="149"/>
      <c r="E15" s="71">
        <f t="shared" si="0"/>
        <v>0</v>
      </c>
      <c r="F15" s="72"/>
    </row>
    <row r="16" spans="1:6" s="73" customFormat="1" ht="30" customHeight="1" thickBot="1">
      <c r="A16" s="27">
        <v>10</v>
      </c>
      <c r="B16" s="74" t="s">
        <v>20</v>
      </c>
      <c r="C16" s="75">
        <v>97</v>
      </c>
      <c r="D16" s="149"/>
      <c r="E16" s="71">
        <f t="shared" si="0"/>
        <v>0</v>
      </c>
      <c r="F16" s="72"/>
    </row>
    <row r="17" spans="1:6" s="73" customFormat="1" ht="30" customHeight="1" thickBot="1">
      <c r="A17" s="27">
        <v>11</v>
      </c>
      <c r="B17" s="74" t="s">
        <v>21</v>
      </c>
      <c r="C17" s="75">
        <v>46</v>
      </c>
      <c r="D17" s="149"/>
      <c r="E17" s="71">
        <f t="shared" si="0"/>
        <v>0</v>
      </c>
      <c r="F17" s="72"/>
    </row>
    <row r="18" spans="1:6" s="73" customFormat="1" ht="30" customHeight="1" thickBot="1">
      <c r="A18" s="27">
        <v>12</v>
      </c>
      <c r="B18" s="74" t="s">
        <v>22</v>
      </c>
      <c r="C18" s="75">
        <v>281</v>
      </c>
      <c r="D18" s="149"/>
      <c r="E18" s="71">
        <f t="shared" si="0"/>
        <v>0</v>
      </c>
      <c r="F18" s="72"/>
    </row>
    <row r="19" spans="1:6" s="73" customFormat="1" ht="30" customHeight="1" thickBot="1">
      <c r="A19" s="27">
        <v>13</v>
      </c>
      <c r="B19" s="74" t="s">
        <v>23</v>
      </c>
      <c r="C19" s="75">
        <v>160</v>
      </c>
      <c r="D19" s="149"/>
      <c r="E19" s="71">
        <f t="shared" si="0"/>
        <v>0</v>
      </c>
      <c r="F19" s="72"/>
    </row>
    <row r="20" spans="1:6" s="73" customFormat="1" ht="30" customHeight="1" thickBot="1">
      <c r="A20" s="27">
        <v>14</v>
      </c>
      <c r="B20" s="74" t="s">
        <v>24</v>
      </c>
      <c r="C20" s="75">
        <v>105</v>
      </c>
      <c r="D20" s="149"/>
      <c r="E20" s="71">
        <f t="shared" si="0"/>
        <v>0</v>
      </c>
      <c r="F20" s="72"/>
    </row>
    <row r="21" spans="1:6" s="73" customFormat="1" ht="30" customHeight="1" thickBot="1">
      <c r="A21" s="27">
        <v>15</v>
      </c>
      <c r="B21" s="74" t="s">
        <v>25</v>
      </c>
      <c r="C21" s="75">
        <v>3</v>
      </c>
      <c r="D21" s="149"/>
      <c r="E21" s="71">
        <f t="shared" si="0"/>
        <v>0</v>
      </c>
      <c r="F21" s="72"/>
    </row>
    <row r="22" spans="1:6" s="73" customFormat="1" ht="30" customHeight="1" thickBot="1">
      <c r="A22" s="27">
        <v>16</v>
      </c>
      <c r="B22" s="74" t="s">
        <v>26</v>
      </c>
      <c r="C22" s="75">
        <v>44</v>
      </c>
      <c r="D22" s="149"/>
      <c r="E22" s="71">
        <f t="shared" si="0"/>
        <v>0</v>
      </c>
      <c r="F22" s="72"/>
    </row>
    <row r="23" spans="1:6" s="73" customFormat="1" ht="30" customHeight="1" thickBot="1">
      <c r="A23" s="27">
        <v>17</v>
      </c>
      <c r="B23" s="74" t="s">
        <v>27</v>
      </c>
      <c r="C23" s="75">
        <v>148</v>
      </c>
      <c r="D23" s="149"/>
      <c r="E23" s="71">
        <f t="shared" si="0"/>
        <v>0</v>
      </c>
      <c r="F23" s="72"/>
    </row>
    <row r="24" spans="1:6" s="73" customFormat="1" ht="30" customHeight="1" thickBot="1">
      <c r="A24" s="27">
        <v>18</v>
      </c>
      <c r="B24" s="74" t="s">
        <v>28</v>
      </c>
      <c r="C24" s="70">
        <v>140</v>
      </c>
      <c r="D24" s="149"/>
      <c r="E24" s="71">
        <f t="shared" si="0"/>
        <v>0</v>
      </c>
      <c r="F24" s="72"/>
    </row>
    <row r="25" spans="1:6" s="35" customFormat="1" ht="30" customHeight="1" thickBot="1">
      <c r="A25" s="27">
        <v>19</v>
      </c>
      <c r="B25" s="74" t="s">
        <v>29</v>
      </c>
      <c r="C25" s="70">
        <v>9</v>
      </c>
      <c r="D25" s="149"/>
      <c r="E25" s="71">
        <f t="shared" si="0"/>
        <v>0</v>
      </c>
      <c r="F25" s="72"/>
    </row>
    <row r="26" spans="1:6" s="35" customFormat="1" ht="30" customHeight="1" thickBot="1">
      <c r="A26" s="27">
        <v>20</v>
      </c>
      <c r="B26" s="74" t="s">
        <v>30</v>
      </c>
      <c r="C26" s="70">
        <v>115</v>
      </c>
      <c r="D26" s="149"/>
      <c r="E26" s="71">
        <f t="shared" si="0"/>
        <v>0</v>
      </c>
      <c r="F26" s="72"/>
    </row>
    <row r="27" spans="1:6" s="35" customFormat="1" ht="30" customHeight="1" thickBot="1">
      <c r="A27" s="27">
        <v>21</v>
      </c>
      <c r="B27" s="74" t="s">
        <v>31</v>
      </c>
      <c r="C27" s="70">
        <v>159</v>
      </c>
      <c r="D27" s="149"/>
      <c r="E27" s="71">
        <f t="shared" si="0"/>
        <v>0</v>
      </c>
      <c r="F27" s="72"/>
    </row>
    <row r="28" spans="1:6" s="35" customFormat="1" ht="30" customHeight="1" thickBot="1">
      <c r="A28" s="27">
        <v>22</v>
      </c>
      <c r="B28" s="74" t="s">
        <v>32</v>
      </c>
      <c r="C28" s="70">
        <v>41</v>
      </c>
      <c r="D28" s="149"/>
      <c r="E28" s="71">
        <f t="shared" si="0"/>
        <v>0</v>
      </c>
      <c r="F28" s="72"/>
    </row>
    <row r="29" spans="1:6" s="35" customFormat="1" ht="30" customHeight="1" thickBot="1">
      <c r="A29" s="27">
        <v>23</v>
      </c>
      <c r="B29" s="74" t="s">
        <v>33</v>
      </c>
      <c r="C29" s="70">
        <v>72</v>
      </c>
      <c r="D29" s="149"/>
      <c r="E29" s="71">
        <f t="shared" si="0"/>
        <v>0</v>
      </c>
      <c r="F29" s="72"/>
    </row>
    <row r="30" spans="1:6" s="35" customFormat="1" ht="30" customHeight="1" thickBot="1">
      <c r="A30" s="27">
        <v>24</v>
      </c>
      <c r="B30" s="74" t="s">
        <v>34</v>
      </c>
      <c r="C30" s="70">
        <v>111</v>
      </c>
      <c r="D30" s="149"/>
      <c r="E30" s="71">
        <f t="shared" si="0"/>
        <v>0</v>
      </c>
      <c r="F30" s="72"/>
    </row>
    <row r="31" spans="1:6" ht="29.25" customHeight="1" thickBot="1">
      <c r="A31" s="150"/>
      <c r="B31" s="150"/>
      <c r="C31" s="150"/>
      <c r="D31" s="150"/>
      <c r="E31" s="150"/>
      <c r="F31" s="77"/>
    </row>
    <row r="32" spans="1:6" ht="29.25" customHeight="1" thickBot="1">
      <c r="A32" s="148" t="s">
        <v>166</v>
      </c>
      <c r="B32" s="148"/>
      <c r="C32" s="148"/>
      <c r="D32" s="148"/>
      <c r="E32" s="78">
        <f>SUM(E7:E30)</f>
        <v>0</v>
      </c>
      <c r="F32" s="79"/>
    </row>
  </sheetData>
  <sheetProtection algorithmName="SHA-512" hashValue="JjKu7wbx6wZM+1ZoJzdpH4OpR0bYSmkQlpRZaqLdZtFALYHN+PIcBd8H3Hzj75VYjkYv8rz2sXtjYQF77YV6nw==" saltValue="U77lmNmAQkT2EawS9Nx10Q==" spinCount="100000" sheet="1" objects="1" scenarios="1" selectLockedCells="1"/>
  <mergeCells count="6">
    <mergeCell ref="B1:E1"/>
    <mergeCell ref="B2:E2"/>
    <mergeCell ref="A4:E4"/>
    <mergeCell ref="A32:D32"/>
    <mergeCell ref="D7:D30"/>
    <mergeCell ref="A31:E31"/>
  </mergeCells>
  <pageMargins left="0.70833333333333304" right="0.70833333333333304" top="0.78749999999999998" bottom="0.78749999999999998" header="0.511811023622047" footer="0.511811023622047"/>
  <pageSetup paperSize="9" orientation="landscape" horizontalDpi="300" verticalDpi="30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583488-40C0-2245-8E24-A2CC76929954}">
  <sheetPr>
    <tabColor rgb="FF92D050"/>
  </sheetPr>
  <dimension ref="A1:L8"/>
  <sheetViews>
    <sheetView zoomScale="120" zoomScaleNormal="120" workbookViewId="0">
      <selection activeCell="G7" sqref="G7"/>
    </sheetView>
  </sheetViews>
  <sheetFormatPr baseColWidth="10" defaultRowHeight="15"/>
  <cols>
    <col min="1" max="1" width="15.42578125" customWidth="1"/>
    <col min="2" max="2" width="56" customWidth="1"/>
    <col min="4" max="4" width="12" customWidth="1"/>
    <col min="6" max="8" width="22.28515625" customWidth="1"/>
    <col min="10" max="12" width="22.28515625" customWidth="1"/>
  </cols>
  <sheetData>
    <row r="1" spans="1:12" ht="50.1" customHeight="1">
      <c r="A1" s="36" t="s">
        <v>39</v>
      </c>
      <c r="B1" s="152" t="str">
        <f>Deckblatt!C12</f>
        <v>Glasfaser Internetanbindung und 
Betrieb der Netzebene 4 für 
Studierenden-Wohnheime</v>
      </c>
      <c r="C1" s="153"/>
      <c r="D1" s="153"/>
    </row>
    <row r="2" spans="1:12" ht="34.5" customHeight="1" thickBot="1">
      <c r="A2" s="37" t="s">
        <v>40</v>
      </c>
      <c r="B2" s="154" t="str">
        <f>Deckblatt!J31</f>
        <v>&lt;&lt;Bieter bitte eintragen&gt;&gt;</v>
      </c>
      <c r="C2" s="155"/>
      <c r="D2" s="155"/>
    </row>
    <row r="3" spans="1:12">
      <c r="A3" s="63"/>
      <c r="B3" s="62"/>
      <c r="C3" s="62"/>
      <c r="D3" s="62"/>
    </row>
    <row r="4" spans="1:12" s="65" customFormat="1" ht="18.75">
      <c r="A4" s="147"/>
      <c r="B4" s="151"/>
      <c r="C4" s="151"/>
      <c r="D4" s="151"/>
      <c r="F4" s="151" t="s">
        <v>217</v>
      </c>
      <c r="G4" s="151"/>
      <c r="H4" s="151"/>
      <c r="J4" s="147" t="s">
        <v>218</v>
      </c>
      <c r="K4" s="147"/>
      <c r="L4" s="147"/>
    </row>
    <row r="6" spans="1:12" s="69" customFormat="1" ht="45">
      <c r="A6" s="117" t="s">
        <v>7</v>
      </c>
      <c r="B6" s="117" t="s">
        <v>8</v>
      </c>
      <c r="C6" s="117" t="s">
        <v>212</v>
      </c>
      <c r="D6" s="117" t="s">
        <v>211</v>
      </c>
      <c r="F6" s="117" t="s">
        <v>164</v>
      </c>
      <c r="G6" s="117" t="s">
        <v>213</v>
      </c>
      <c r="H6" s="117" t="s">
        <v>163</v>
      </c>
      <c r="J6" s="117" t="s">
        <v>164</v>
      </c>
      <c r="K6" s="117" t="s">
        <v>165</v>
      </c>
      <c r="L6" s="117" t="s">
        <v>163</v>
      </c>
    </row>
    <row r="7" spans="1:12" s="73" customFormat="1" ht="30" customHeight="1">
      <c r="A7" s="118">
        <v>25</v>
      </c>
      <c r="B7" s="114" t="s">
        <v>9</v>
      </c>
      <c r="C7" s="70">
        <v>160</v>
      </c>
      <c r="D7" s="70">
        <v>4</v>
      </c>
      <c r="F7" s="119">
        <v>0</v>
      </c>
      <c r="G7" s="119">
        <v>0</v>
      </c>
      <c r="H7" s="120">
        <f t="shared" ref="H7" si="0">C7*$G$7</f>
        <v>0</v>
      </c>
      <c r="J7" s="119">
        <v>0</v>
      </c>
      <c r="K7" s="119">
        <v>0</v>
      </c>
      <c r="L7" s="120">
        <f>C7*$K$7</f>
        <v>0</v>
      </c>
    </row>
    <row r="8" spans="1:12" s="73" customFormat="1" ht="30" customHeight="1">
      <c r="A8" s="118">
        <v>26</v>
      </c>
      <c r="B8" s="114" t="s">
        <v>10</v>
      </c>
      <c r="C8" s="70">
        <v>200</v>
      </c>
      <c r="D8" s="70">
        <v>6</v>
      </c>
      <c r="F8" s="119">
        <v>0</v>
      </c>
      <c r="G8" s="119">
        <v>0</v>
      </c>
      <c r="H8" s="120">
        <f>C8*$G$8</f>
        <v>0</v>
      </c>
      <c r="J8" s="119">
        <v>0</v>
      </c>
      <c r="K8" s="119">
        <v>0</v>
      </c>
      <c r="L8" s="120">
        <f>C8*$K$8</f>
        <v>0</v>
      </c>
    </row>
  </sheetData>
  <sheetProtection algorithmName="SHA-512" hashValue="JoXXYcAUtlYf1/9qKvw1itoqR081FEafqnL+M2PEMIxPis7qpBqy3cOjdSYbaSKmgnOepfO8pynMVB8a9WiOkA==" saltValue="oF/e44WFN+x/6i3+1gBoyw==" spinCount="100000" sheet="1" objects="1" scenarios="1" selectLockedCells="1"/>
  <mergeCells count="5">
    <mergeCell ref="F4:H4"/>
    <mergeCell ref="J4:L4"/>
    <mergeCell ref="A4:D4"/>
    <mergeCell ref="B1:D1"/>
    <mergeCell ref="B2:D2"/>
  </mergeCells>
  <pageMargins left="0.7" right="0.7" top="0.78740157499999996" bottom="0.78740157499999996"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92D050"/>
    <pageSetUpPr fitToPage="1"/>
  </sheetPr>
  <dimension ref="A1:F45"/>
  <sheetViews>
    <sheetView topLeftCell="A5" zoomScaleNormal="100" workbookViewId="0">
      <selection activeCell="C10" sqref="C10"/>
    </sheetView>
  </sheetViews>
  <sheetFormatPr baseColWidth="10" defaultColWidth="11.42578125" defaultRowHeight="15"/>
  <cols>
    <col min="1" max="1" width="17.85546875" style="80" customWidth="1"/>
    <col min="2" max="2" width="37" style="80" customWidth="1"/>
    <col min="3" max="3" width="49" style="80" customWidth="1"/>
    <col min="4" max="4" width="21.42578125" style="80" customWidth="1"/>
    <col min="5" max="5" width="40.140625" style="80" customWidth="1"/>
    <col min="6" max="6" width="24.85546875" style="80" customWidth="1"/>
    <col min="7" max="7" width="20" style="80" customWidth="1"/>
    <col min="8" max="16384" width="11.42578125" style="80"/>
  </cols>
  <sheetData>
    <row r="1" spans="1:6" customFormat="1" ht="50.1" customHeight="1">
      <c r="A1" s="36" t="s">
        <v>39</v>
      </c>
      <c r="B1" s="156" t="str">
        <f>Deckblatt!C12</f>
        <v>Glasfaser Internetanbindung und 
Betrieb der Netzebene 4 für 
Studierenden-Wohnheime</v>
      </c>
      <c r="C1" s="156"/>
      <c r="D1" s="156"/>
      <c r="E1" s="156"/>
      <c r="F1" s="156"/>
    </row>
    <row r="2" spans="1:6" customFormat="1" ht="24.75" customHeight="1">
      <c r="A2" s="37" t="s">
        <v>40</v>
      </c>
      <c r="B2" s="140" t="str">
        <f>Deckblatt!J31</f>
        <v>&lt;&lt;Bieter bitte eintragen&gt;&gt;</v>
      </c>
      <c r="C2" s="140"/>
      <c r="D2" s="140"/>
      <c r="E2" s="140"/>
      <c r="F2" s="140"/>
    </row>
    <row r="3" spans="1:6" s="65" customFormat="1">
      <c r="D3" s="81"/>
    </row>
    <row r="4" spans="1:6" s="65" customFormat="1" ht="18.75">
      <c r="A4" s="157" t="s">
        <v>221</v>
      </c>
      <c r="B4" s="157"/>
      <c r="C4" s="157"/>
    </row>
    <row r="5" spans="1:6" s="65" customFormat="1" ht="66.75" customHeight="1">
      <c r="A5" s="158" t="s">
        <v>167</v>
      </c>
      <c r="B5" s="158"/>
      <c r="C5" s="158"/>
      <c r="D5" s="82"/>
    </row>
    <row r="6" spans="1:6" s="65" customFormat="1"/>
    <row r="7" spans="1:6" s="65" customFormat="1" ht="24.75" customHeight="1">
      <c r="A7" s="159" t="s">
        <v>7</v>
      </c>
      <c r="B7" s="160" t="s">
        <v>8</v>
      </c>
      <c r="C7" s="161" t="s">
        <v>168</v>
      </c>
    </row>
    <row r="8" spans="1:6" s="65" customFormat="1">
      <c r="A8" s="159"/>
      <c r="B8" s="160"/>
      <c r="C8" s="161"/>
    </row>
    <row r="9" spans="1:6" s="65" customFormat="1">
      <c r="A9" s="159"/>
      <c r="B9" s="160"/>
      <c r="C9" s="161"/>
    </row>
    <row r="10" spans="1:6" s="65" customFormat="1" ht="24.75" customHeight="1">
      <c r="A10" s="27">
        <v>1</v>
      </c>
      <c r="B10" s="74" t="s">
        <v>11</v>
      </c>
      <c r="C10" s="83">
        <v>0</v>
      </c>
    </row>
    <row r="11" spans="1:6" s="65" customFormat="1" ht="24.75" customHeight="1">
      <c r="A11" s="27">
        <v>2</v>
      </c>
      <c r="B11" s="74" t="s">
        <v>12</v>
      </c>
      <c r="C11" s="83">
        <v>0</v>
      </c>
    </row>
    <row r="12" spans="1:6" s="65" customFormat="1" ht="24.75" customHeight="1">
      <c r="A12" s="27">
        <v>3</v>
      </c>
      <c r="B12" s="74" t="s">
        <v>13</v>
      </c>
      <c r="C12" s="83">
        <v>0</v>
      </c>
    </row>
    <row r="13" spans="1:6" s="65" customFormat="1" ht="24.75" customHeight="1">
      <c r="A13" s="27">
        <v>4</v>
      </c>
      <c r="B13" s="74" t="s">
        <v>14</v>
      </c>
      <c r="C13" s="83">
        <v>0</v>
      </c>
    </row>
    <row r="14" spans="1:6" s="65" customFormat="1" ht="24.75" customHeight="1">
      <c r="A14" s="27">
        <v>5</v>
      </c>
      <c r="B14" s="74" t="s">
        <v>15</v>
      </c>
      <c r="C14" s="83">
        <v>0</v>
      </c>
    </row>
    <row r="15" spans="1:6" s="65" customFormat="1" ht="24.75" customHeight="1">
      <c r="A15" s="27">
        <v>6</v>
      </c>
      <c r="B15" s="76" t="s">
        <v>222</v>
      </c>
      <c r="C15" s="83">
        <v>0</v>
      </c>
    </row>
    <row r="16" spans="1:6" s="65" customFormat="1" ht="24.75" customHeight="1">
      <c r="A16" s="27">
        <v>7</v>
      </c>
      <c r="B16" s="76" t="s">
        <v>17</v>
      </c>
      <c r="C16" s="83">
        <v>0</v>
      </c>
    </row>
    <row r="17" spans="1:3" s="65" customFormat="1" ht="24.75" customHeight="1">
      <c r="A17" s="27">
        <v>8</v>
      </c>
      <c r="B17" s="76" t="s">
        <v>18</v>
      </c>
      <c r="C17" s="83">
        <v>0</v>
      </c>
    </row>
    <row r="18" spans="1:3" s="65" customFormat="1" ht="24.75" customHeight="1">
      <c r="A18" s="27">
        <v>9</v>
      </c>
      <c r="B18" s="76" t="s">
        <v>19</v>
      </c>
      <c r="C18" s="83">
        <v>0</v>
      </c>
    </row>
    <row r="19" spans="1:3" s="65" customFormat="1" ht="24.75" customHeight="1">
      <c r="A19" s="27">
        <v>10</v>
      </c>
      <c r="B19" s="74" t="s">
        <v>20</v>
      </c>
      <c r="C19" s="83">
        <v>0</v>
      </c>
    </row>
    <row r="20" spans="1:3" s="65" customFormat="1" ht="24.75" customHeight="1">
      <c r="A20" s="27">
        <v>11</v>
      </c>
      <c r="B20" s="74" t="s">
        <v>21</v>
      </c>
      <c r="C20" s="83">
        <v>0</v>
      </c>
    </row>
    <row r="21" spans="1:3" s="65" customFormat="1" ht="24.75" customHeight="1">
      <c r="A21" s="27">
        <v>12</v>
      </c>
      <c r="B21" s="74" t="s">
        <v>22</v>
      </c>
      <c r="C21" s="83">
        <v>0</v>
      </c>
    </row>
    <row r="22" spans="1:3" s="65" customFormat="1" ht="24.75" customHeight="1">
      <c r="A22" s="27">
        <v>13</v>
      </c>
      <c r="B22" s="74" t="s">
        <v>23</v>
      </c>
      <c r="C22" s="83">
        <v>0</v>
      </c>
    </row>
    <row r="23" spans="1:3" s="65" customFormat="1" ht="24.75" customHeight="1">
      <c r="A23" s="27">
        <v>14</v>
      </c>
      <c r="B23" s="74" t="s">
        <v>24</v>
      </c>
      <c r="C23" s="83">
        <v>0</v>
      </c>
    </row>
    <row r="24" spans="1:3" s="65" customFormat="1" ht="24.75" customHeight="1">
      <c r="A24" s="27">
        <v>15</v>
      </c>
      <c r="B24" s="74" t="s">
        <v>25</v>
      </c>
      <c r="C24" s="83">
        <v>0</v>
      </c>
    </row>
    <row r="25" spans="1:3" s="65" customFormat="1" ht="24.75" customHeight="1">
      <c r="A25" s="27">
        <v>16</v>
      </c>
      <c r="B25" s="74" t="s">
        <v>26</v>
      </c>
      <c r="C25" s="83">
        <v>0</v>
      </c>
    </row>
    <row r="26" spans="1:3" s="65" customFormat="1" ht="24.75" customHeight="1">
      <c r="A26" s="27">
        <v>17</v>
      </c>
      <c r="B26" s="74" t="s">
        <v>27</v>
      </c>
      <c r="C26" s="83">
        <v>0</v>
      </c>
    </row>
    <row r="27" spans="1:3" s="65" customFormat="1" ht="24.75" customHeight="1">
      <c r="A27" s="27">
        <v>18</v>
      </c>
      <c r="B27" s="74" t="s">
        <v>28</v>
      </c>
      <c r="C27" s="83">
        <v>0</v>
      </c>
    </row>
    <row r="28" spans="1:3" s="65" customFormat="1" ht="24.75" customHeight="1">
      <c r="A28" s="27">
        <v>19</v>
      </c>
      <c r="B28" s="74" t="s">
        <v>29</v>
      </c>
      <c r="C28" s="83">
        <v>0</v>
      </c>
    </row>
    <row r="29" spans="1:3" s="65" customFormat="1" ht="24.75" customHeight="1">
      <c r="A29" s="27">
        <v>20</v>
      </c>
      <c r="B29" s="74" t="s">
        <v>30</v>
      </c>
      <c r="C29" s="83">
        <v>0</v>
      </c>
    </row>
    <row r="30" spans="1:3" s="65" customFormat="1" ht="24.75" customHeight="1">
      <c r="A30" s="27">
        <v>21</v>
      </c>
      <c r="B30" s="74" t="s">
        <v>31</v>
      </c>
      <c r="C30" s="83">
        <v>0</v>
      </c>
    </row>
    <row r="31" spans="1:3" s="65" customFormat="1" ht="24.75" customHeight="1">
      <c r="A31" s="27">
        <v>22</v>
      </c>
      <c r="B31" s="74" t="s">
        <v>32</v>
      </c>
      <c r="C31" s="83">
        <v>0</v>
      </c>
    </row>
    <row r="32" spans="1:3" s="65" customFormat="1" ht="24.75" customHeight="1">
      <c r="A32" s="27">
        <v>23</v>
      </c>
      <c r="B32" s="74" t="s">
        <v>33</v>
      </c>
      <c r="C32" s="83">
        <v>0</v>
      </c>
    </row>
    <row r="33" spans="1:6" s="65" customFormat="1" ht="24.75" customHeight="1">
      <c r="A33" s="27">
        <v>24</v>
      </c>
      <c r="B33" s="74" t="s">
        <v>34</v>
      </c>
      <c r="C33" s="83">
        <v>0</v>
      </c>
    </row>
    <row r="34" spans="1:6" ht="24.75" customHeight="1">
      <c r="A34" s="84"/>
      <c r="B34" s="85" t="s">
        <v>159</v>
      </c>
      <c r="C34" s="86">
        <f>SUM(C10:C33)</f>
        <v>0</v>
      </c>
    </row>
    <row r="35" spans="1:6">
      <c r="A35" s="65"/>
      <c r="B35" s="65"/>
      <c r="C35" s="65"/>
      <c r="D35" s="65"/>
      <c r="E35" s="65"/>
      <c r="F35" s="65"/>
    </row>
    <row r="36" spans="1:6">
      <c r="A36" s="65"/>
      <c r="B36" s="65"/>
      <c r="C36" s="65"/>
      <c r="D36" s="87"/>
      <c r="E36" s="65"/>
      <c r="F36" s="65"/>
    </row>
    <row r="43" spans="1:6" s="65" customFormat="1">
      <c r="A43" s="80"/>
      <c r="B43" s="80"/>
      <c r="C43" s="80"/>
      <c r="D43" s="80"/>
      <c r="E43" s="80"/>
      <c r="F43" s="80"/>
    </row>
    <row r="44" spans="1:6" s="65" customFormat="1">
      <c r="A44" s="80"/>
      <c r="B44" s="80"/>
      <c r="C44" s="80"/>
      <c r="D44" s="80"/>
      <c r="E44" s="80"/>
      <c r="F44" s="80"/>
    </row>
    <row r="45" spans="1:6" s="65" customFormat="1">
      <c r="A45" s="80"/>
      <c r="B45" s="80"/>
      <c r="C45" s="80"/>
      <c r="D45" s="80"/>
      <c r="E45" s="80"/>
      <c r="F45" s="80"/>
    </row>
  </sheetData>
  <sheetProtection algorithmName="SHA-512" hashValue="SZ57iMVj+VwSURsI9OYXVub57ojBdujRv6Lv/3VM/NQa+Inx0YukvHpm0zeqstXNepCwiK2jjMJDdL00+TjlwA==" saltValue="wRYomgp1pgSUfWMSkg8+LA==" spinCount="100000" sheet="1" objects="1" scenarios="1" selectLockedCells="1"/>
  <mergeCells count="7">
    <mergeCell ref="B1:F1"/>
    <mergeCell ref="B2:F2"/>
    <mergeCell ref="A4:C4"/>
    <mergeCell ref="A5:C5"/>
    <mergeCell ref="A7:A9"/>
    <mergeCell ref="B7:B9"/>
    <mergeCell ref="C7:C9"/>
  </mergeCells>
  <pageMargins left="0.70833333333333304" right="0.70833333333333304" top="0.78749999999999998" bottom="0.78749999999999998" header="0.511811023622047" footer="0.511811023622047"/>
  <pageSetup paperSize="9" orientation="landscape" horizontalDpi="300" verticalDpi="30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92D050"/>
    <pageSetUpPr fitToPage="1"/>
  </sheetPr>
  <dimension ref="A1:E44"/>
  <sheetViews>
    <sheetView zoomScale="120" zoomScaleNormal="120" workbookViewId="0">
      <selection activeCell="D7" sqref="D7"/>
    </sheetView>
  </sheetViews>
  <sheetFormatPr baseColWidth="10" defaultColWidth="11.42578125" defaultRowHeight="15"/>
  <cols>
    <col min="1" max="1" width="15" customWidth="1"/>
    <col min="2" max="2" width="63.85546875" style="88" customWidth="1"/>
    <col min="3" max="3" width="10.85546875" style="89" customWidth="1"/>
    <col min="4" max="4" width="18.140625" style="90" customWidth="1"/>
    <col min="5" max="5" width="29.85546875" style="90" customWidth="1"/>
  </cols>
  <sheetData>
    <row r="1" spans="1:5">
      <c r="A1" s="36" t="s">
        <v>39</v>
      </c>
      <c r="B1" s="162" t="str">
        <f>Deckblatt!C12</f>
        <v>Glasfaser Internetanbindung und 
Betrieb der Netzebene 4 für 
Studierenden-Wohnheime</v>
      </c>
      <c r="C1" s="162"/>
      <c r="D1" s="162"/>
      <c r="E1" s="162"/>
    </row>
    <row r="2" spans="1:5">
      <c r="A2" s="37" t="s">
        <v>40</v>
      </c>
      <c r="B2" s="163" t="str">
        <f>Deckblatt!J31</f>
        <v>&lt;&lt;Bieter bitte eintragen&gt;&gt;</v>
      </c>
      <c r="C2" s="163"/>
      <c r="D2" s="163"/>
      <c r="E2" s="163"/>
    </row>
    <row r="4" spans="1:5" s="65" customFormat="1" ht="18.75">
      <c r="A4" s="164" t="s">
        <v>169</v>
      </c>
      <c r="B4" s="164"/>
      <c r="C4" s="165" t="s">
        <v>170</v>
      </c>
      <c r="D4" s="165"/>
      <c r="E4" s="165"/>
    </row>
    <row r="6" spans="1:5">
      <c r="B6" s="91" t="s">
        <v>171</v>
      </c>
      <c r="C6" s="92" t="s">
        <v>172</v>
      </c>
      <c r="D6" s="93" t="s">
        <v>173</v>
      </c>
      <c r="E6" s="93" t="s">
        <v>174</v>
      </c>
    </row>
    <row r="7" spans="1:5">
      <c r="B7" s="94" t="s">
        <v>175</v>
      </c>
      <c r="C7" s="95">
        <v>80</v>
      </c>
      <c r="D7" s="96">
        <v>0</v>
      </c>
      <c r="E7" s="97">
        <f>C7*D7</f>
        <v>0</v>
      </c>
    </row>
    <row r="8" spans="1:5">
      <c r="B8" s="98" t="s">
        <v>176</v>
      </c>
      <c r="C8" s="99">
        <v>120</v>
      </c>
      <c r="D8" s="100">
        <v>0</v>
      </c>
      <c r="E8" s="97">
        <f>C8*D8</f>
        <v>0</v>
      </c>
    </row>
    <row r="9" spans="1:5">
      <c r="B9" s="98" t="s">
        <v>177</v>
      </c>
      <c r="C9" s="99">
        <v>60</v>
      </c>
      <c r="D9" s="100">
        <v>0</v>
      </c>
      <c r="E9" s="97">
        <f>C9*D9</f>
        <v>0</v>
      </c>
    </row>
    <row r="10" spans="1:5">
      <c r="B10" s="98" t="s">
        <v>178</v>
      </c>
      <c r="C10" s="99">
        <v>40</v>
      </c>
      <c r="D10" s="100">
        <v>0</v>
      </c>
      <c r="E10" s="97">
        <f>C10*D10</f>
        <v>0</v>
      </c>
    </row>
    <row r="11" spans="1:5">
      <c r="B11" s="91" t="s">
        <v>179</v>
      </c>
      <c r="C11" s="92" t="s">
        <v>172</v>
      </c>
      <c r="D11" s="93" t="s">
        <v>173</v>
      </c>
      <c r="E11" s="93" t="s">
        <v>174</v>
      </c>
    </row>
    <row r="12" spans="1:5">
      <c r="B12" s="94" t="s">
        <v>180</v>
      </c>
      <c r="C12" s="95">
        <v>20</v>
      </c>
      <c r="D12" s="100">
        <v>0</v>
      </c>
      <c r="E12" s="97">
        <f t="shared" ref="E12:E19" si="0">C12*D12</f>
        <v>0</v>
      </c>
    </row>
    <row r="13" spans="1:5">
      <c r="B13" s="98" t="s">
        <v>181</v>
      </c>
      <c r="C13" s="99">
        <v>20</v>
      </c>
      <c r="D13" s="100">
        <v>0</v>
      </c>
      <c r="E13" s="97">
        <f t="shared" si="0"/>
        <v>0</v>
      </c>
    </row>
    <row r="14" spans="1:5">
      <c r="B14" s="98" t="s">
        <v>182</v>
      </c>
      <c r="C14" s="99">
        <v>60</v>
      </c>
      <c r="D14" s="100">
        <v>0</v>
      </c>
      <c r="E14" s="97">
        <f t="shared" si="0"/>
        <v>0</v>
      </c>
    </row>
    <row r="15" spans="1:5">
      <c r="B15" s="98" t="s">
        <v>183</v>
      </c>
      <c r="C15" s="99">
        <v>20</v>
      </c>
      <c r="D15" s="100">
        <v>0</v>
      </c>
      <c r="E15" s="97">
        <f t="shared" si="0"/>
        <v>0</v>
      </c>
    </row>
    <row r="16" spans="1:5">
      <c r="B16" s="98" t="s">
        <v>184</v>
      </c>
      <c r="C16" s="99">
        <v>10</v>
      </c>
      <c r="D16" s="100">
        <v>0</v>
      </c>
      <c r="E16" s="97">
        <f t="shared" si="0"/>
        <v>0</v>
      </c>
    </row>
    <row r="17" spans="2:5">
      <c r="B17" s="98" t="s">
        <v>185</v>
      </c>
      <c r="C17" s="99">
        <v>40</v>
      </c>
      <c r="D17" s="100">
        <v>0</v>
      </c>
      <c r="E17" s="97">
        <f t="shared" si="0"/>
        <v>0</v>
      </c>
    </row>
    <row r="18" spans="2:5">
      <c r="B18" s="98" t="s">
        <v>186</v>
      </c>
      <c r="C18" s="99">
        <v>40</v>
      </c>
      <c r="D18" s="100">
        <v>0</v>
      </c>
      <c r="E18" s="97">
        <f t="shared" si="0"/>
        <v>0</v>
      </c>
    </row>
    <row r="19" spans="2:5">
      <c r="B19" s="98" t="s">
        <v>187</v>
      </c>
      <c r="C19" s="99">
        <v>1000</v>
      </c>
      <c r="D19" s="100">
        <v>0</v>
      </c>
      <c r="E19" s="97">
        <f t="shared" si="0"/>
        <v>0</v>
      </c>
    </row>
    <row r="20" spans="2:5">
      <c r="B20" s="91" t="s">
        <v>188</v>
      </c>
      <c r="C20" s="92" t="s">
        <v>172</v>
      </c>
      <c r="D20" s="93" t="s">
        <v>173</v>
      </c>
      <c r="E20" s="93" t="s">
        <v>174</v>
      </c>
    </row>
    <row r="21" spans="2:5" ht="30">
      <c r="B21" s="101" t="s">
        <v>189</v>
      </c>
      <c r="C21" s="95">
        <v>1000</v>
      </c>
      <c r="D21" s="100">
        <v>0</v>
      </c>
      <c r="E21" s="97">
        <f t="shared" ref="E21:E35" si="1">C21*D21</f>
        <v>0</v>
      </c>
    </row>
    <row r="22" spans="2:5" ht="30">
      <c r="B22" s="102" t="s">
        <v>190</v>
      </c>
      <c r="C22" s="99">
        <v>200</v>
      </c>
      <c r="D22" s="100">
        <v>0</v>
      </c>
      <c r="E22" s="97">
        <f t="shared" si="1"/>
        <v>0</v>
      </c>
    </row>
    <row r="23" spans="2:5" ht="30">
      <c r="B23" s="102" t="s">
        <v>191</v>
      </c>
      <c r="C23" s="99">
        <v>8</v>
      </c>
      <c r="D23" s="100">
        <v>0</v>
      </c>
      <c r="E23" s="97">
        <f t="shared" si="1"/>
        <v>0</v>
      </c>
    </row>
    <row r="24" spans="2:5" ht="75">
      <c r="B24" s="102" t="s">
        <v>192</v>
      </c>
      <c r="C24" s="99">
        <v>200</v>
      </c>
      <c r="D24" s="100">
        <v>0</v>
      </c>
      <c r="E24" s="97">
        <f t="shared" si="1"/>
        <v>0</v>
      </c>
    </row>
    <row r="25" spans="2:5" ht="75">
      <c r="B25" s="102" t="s">
        <v>193</v>
      </c>
      <c r="C25" s="99">
        <v>16</v>
      </c>
      <c r="D25" s="100">
        <v>0</v>
      </c>
      <c r="E25" s="97">
        <f t="shared" si="1"/>
        <v>0</v>
      </c>
    </row>
    <row r="26" spans="2:5" ht="105">
      <c r="B26" s="102" t="s">
        <v>194</v>
      </c>
      <c r="C26" s="99">
        <v>8</v>
      </c>
      <c r="D26" s="100">
        <v>0</v>
      </c>
      <c r="E26" s="97">
        <f t="shared" si="1"/>
        <v>0</v>
      </c>
    </row>
    <row r="27" spans="2:5" ht="30">
      <c r="B27" s="102" t="s">
        <v>195</v>
      </c>
      <c r="C27" s="99">
        <v>200</v>
      </c>
      <c r="D27" s="100">
        <v>0</v>
      </c>
      <c r="E27" s="97">
        <f t="shared" si="1"/>
        <v>0</v>
      </c>
    </row>
    <row r="28" spans="2:5" ht="30">
      <c r="B28" s="102" t="s">
        <v>196</v>
      </c>
      <c r="C28" s="99">
        <v>200</v>
      </c>
      <c r="D28" s="100">
        <v>0</v>
      </c>
      <c r="E28" s="97">
        <f t="shared" si="1"/>
        <v>0</v>
      </c>
    </row>
    <row r="29" spans="2:5">
      <c r="B29" s="102" t="s">
        <v>197</v>
      </c>
      <c r="C29" s="99">
        <v>60</v>
      </c>
      <c r="D29" s="100">
        <v>0</v>
      </c>
      <c r="E29" s="97">
        <f t="shared" si="1"/>
        <v>0</v>
      </c>
    </row>
    <row r="30" spans="2:5">
      <c r="B30" s="102" t="s">
        <v>198</v>
      </c>
      <c r="C30" s="99">
        <v>60</v>
      </c>
      <c r="D30" s="100">
        <v>0</v>
      </c>
      <c r="E30" s="97">
        <f t="shared" si="1"/>
        <v>0</v>
      </c>
    </row>
    <row r="31" spans="2:5">
      <c r="B31" s="102" t="s">
        <v>199</v>
      </c>
      <c r="C31" s="99">
        <v>60</v>
      </c>
      <c r="D31" s="100">
        <v>0</v>
      </c>
      <c r="E31" s="97">
        <f t="shared" si="1"/>
        <v>0</v>
      </c>
    </row>
    <row r="32" spans="2:5">
      <c r="B32" s="102" t="s">
        <v>200</v>
      </c>
      <c r="C32" s="99">
        <v>60</v>
      </c>
      <c r="D32" s="100">
        <v>0</v>
      </c>
      <c r="E32" s="97">
        <f t="shared" si="1"/>
        <v>0</v>
      </c>
    </row>
    <row r="33" spans="2:5">
      <c r="B33" s="102" t="s">
        <v>201</v>
      </c>
      <c r="C33" s="99">
        <v>60</v>
      </c>
      <c r="D33" s="100">
        <v>0</v>
      </c>
      <c r="E33" s="97">
        <f t="shared" si="1"/>
        <v>0</v>
      </c>
    </row>
    <row r="34" spans="2:5">
      <c r="B34" s="102" t="s">
        <v>202</v>
      </c>
      <c r="C34" s="99">
        <v>60</v>
      </c>
      <c r="D34" s="100">
        <v>0</v>
      </c>
      <c r="E34" s="97">
        <f t="shared" si="1"/>
        <v>0</v>
      </c>
    </row>
    <row r="35" spans="2:5" ht="75">
      <c r="B35" s="102" t="s">
        <v>203</v>
      </c>
      <c r="C35" s="99">
        <v>500</v>
      </c>
      <c r="D35" s="100">
        <v>0</v>
      </c>
      <c r="E35" s="97">
        <f t="shared" si="1"/>
        <v>0</v>
      </c>
    </row>
    <row r="36" spans="2:5">
      <c r="B36" s="103" t="s">
        <v>204</v>
      </c>
      <c r="C36" s="92" t="s">
        <v>172</v>
      </c>
      <c r="D36" s="93" t="s">
        <v>173</v>
      </c>
      <c r="E36" s="93" t="s">
        <v>174</v>
      </c>
    </row>
    <row r="37" spans="2:5">
      <c r="B37" s="104" t="s">
        <v>205</v>
      </c>
      <c r="C37" s="105">
        <v>50</v>
      </c>
      <c r="D37" s="106">
        <v>0</v>
      </c>
      <c r="E37" s="97">
        <f>C37*D37</f>
        <v>0</v>
      </c>
    </row>
    <row r="38" spans="2:5">
      <c r="B38" s="98" t="s">
        <v>206</v>
      </c>
      <c r="C38" s="99">
        <v>10</v>
      </c>
      <c r="D38" s="100">
        <v>0</v>
      </c>
      <c r="E38" s="97">
        <f>C38*D38</f>
        <v>0</v>
      </c>
    </row>
    <row r="39" spans="2:5">
      <c r="B39" s="98" t="s">
        <v>207</v>
      </c>
      <c r="C39" s="99">
        <v>10</v>
      </c>
      <c r="D39" s="100">
        <v>0</v>
      </c>
      <c r="E39" s="97">
        <f>C39*D39</f>
        <v>0</v>
      </c>
    </row>
    <row r="40" spans="2:5">
      <c r="B40" s="107" t="s">
        <v>208</v>
      </c>
      <c r="C40" s="108">
        <v>10</v>
      </c>
      <c r="D40" s="109">
        <v>0</v>
      </c>
      <c r="E40" s="97">
        <f>C40*D40</f>
        <v>0</v>
      </c>
    </row>
    <row r="42" spans="2:5">
      <c r="B42" s="110" t="s">
        <v>209</v>
      </c>
      <c r="C42" s="111"/>
      <c r="D42" s="112"/>
      <c r="E42" s="113">
        <f>SUM(E7:E40)</f>
        <v>0</v>
      </c>
    </row>
    <row r="44" spans="2:5" ht="57.75" customHeight="1">
      <c r="B44" s="166" t="s">
        <v>210</v>
      </c>
      <c r="C44" s="166"/>
      <c r="D44" s="166"/>
      <c r="E44" s="166"/>
    </row>
  </sheetData>
  <sheetProtection algorithmName="SHA-512" hashValue="jSG1vOh2zqwEpocpwVIAIf12PIYd9ok+XJ3242IObrVC6hHfyVe4tzBqkuTMWMQC6rTlRf8ijaIIoCBzQhMEqA==" saltValue="xa0Hg4dstLSY1v1/KEQPVw==" spinCount="100000" sheet="1" objects="1" scenarios="1" selectLockedCells="1"/>
  <mergeCells count="5">
    <mergeCell ref="B1:E1"/>
    <mergeCell ref="B2:E2"/>
    <mergeCell ref="A4:B4"/>
    <mergeCell ref="C4:E4"/>
    <mergeCell ref="B44:E44"/>
  </mergeCells>
  <pageMargins left="0.70833333333333304" right="0.70833333333333304" top="0.78749999999999998" bottom="0.78749999999999998" header="0.511811023622047" footer="0.511811023622047"/>
  <pageSetup paperSize="9" orientation="portrait" horizontalDpi="300" verticalDpi="30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properties xmlns="http://www.imanage.com/work/xmlschema">
  <documentid>LAW_DE!16035830.1</documentid>
  <senderid>DEU51202</senderid>
  <senderemail>FRANZISKA.KLASS@LUTHER-LAWFIRM.COM</senderemail>
  <lastmodified>2025-04-07T11:15:36.0000000+02:00</lastmodified>
  <database>LAW_DE</database>
</properties>
</file>

<file path=customXml/itemProps1.xml><?xml version="1.0" encoding="utf-8"?>
<ds:datastoreItem xmlns:ds="http://schemas.openxmlformats.org/officeDocument/2006/customXml" ds:itemID="{EC477731-C966-47F1-9DDE-64D2B2008858}">
  <ds:schemaRefs>
    <ds:schemaRef ds:uri="http://www.imanage.com/work/xmlschema"/>
  </ds:schemaRefs>
</ds:datastoreItem>
</file>

<file path=docProps/app.xml><?xml version="1.0" encoding="utf-8"?>
<Properties xmlns="http://schemas.openxmlformats.org/officeDocument/2006/extended-properties" xmlns:vt="http://schemas.openxmlformats.org/officeDocument/2006/docPropsVTypes">
  <Template/>
  <TotalTime>0</TotalTime>
  <Application>Microsoft Excel</Application>
  <DocSecurity>0</DocSecurity>
  <ScaleCrop>false</ScaleCrop>
  <HeadingPairs>
    <vt:vector size="2" baseType="variant">
      <vt:variant>
        <vt:lpstr>Arbeitsblätter</vt:lpstr>
      </vt:variant>
      <vt:variant>
        <vt:i4>6</vt:i4>
      </vt:variant>
    </vt:vector>
  </HeadingPairs>
  <TitlesOfParts>
    <vt:vector size="6" baseType="lpstr">
      <vt:lpstr>Deckblatt</vt:lpstr>
      <vt:lpstr>Standorte</vt:lpstr>
      <vt:lpstr>Betriebsleistungen</vt:lpstr>
      <vt:lpstr>Optionale Leistungen</vt:lpstr>
      <vt:lpstr>Implementierungsleistungen</vt:lpstr>
      <vt:lpstr>IMAC Arbeiten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dc:description/>
  <cp:lastModifiedBy>Bartsch, Marco</cp:lastModifiedBy>
  <cp:revision>7</cp:revision>
  <dcterms:created xsi:type="dcterms:W3CDTF">2025-02-18T14:11:36Z</dcterms:created>
  <dcterms:modified xsi:type="dcterms:W3CDTF">2026-05-28T09:20:16Z</dcterms:modified>
  <dc:language>de-DE</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0x01010029677A753A0AB84E984FE71179D587A4</vt:lpwstr>
  </property>
  <property fmtid="{D5CDD505-2E9C-101B-9397-08002B2CF9AE}" pid="3" name="MediaServiceImageTags">
    <vt:lpwstr/>
  </property>
</Properties>
</file>